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M:\10. Harmonia\suivi2027_Exercice2026\évolution maquettes\ER sociaux\Pour site MTE\"/>
    </mc:Choice>
  </mc:AlternateContent>
  <xr:revisionPtr revIDLastSave="0" documentId="13_ncr:1_{87EA3946-BBAA-40FA-B2EA-A103A21EF419}" xr6:coauthVersionLast="47" xr6:coauthVersionMax="47" xr10:uidLastSave="{00000000-0000-0000-0000-000000000000}"/>
  <bookViews>
    <workbookView xWindow="-120" yWindow="-120" windowWidth="20730" windowHeight="11040" tabRatio="878" firstSheet="1" activeTab="4" xr2:uid="{00000000-000D-0000-FFFF-FFFF00000000}"/>
  </bookViews>
  <sheets>
    <sheet name="7.1 Détail des emprunts" sheetId="1" r:id="rId1"/>
    <sheet name="7.2 Récapitulatif emprunts" sheetId="2" r:id="rId2"/>
    <sheet name="7.3 Détail emprunts complexes" sheetId="3" r:id="rId3"/>
    <sheet name="7.4 Instruments de couverture" sheetId="4" r:id="rId4"/>
    <sheet name="7.5 Titres participatifs" sheetId="5" r:id="rId5"/>
  </sheets>
  <externalReferences>
    <externalReference r:id="rId6"/>
  </externalReferences>
  <definedNames>
    <definedName name="_162denma">'7.1 Détail des emprunts'!$O$31</definedName>
    <definedName name="_162denmb">'7.1 Détail des emprunts'!$O$32</definedName>
    <definedName name="_162denmc">'7.1 Détail des emprunts'!$O$33</definedName>
    <definedName name="_162denmd">'7.1 Détail des emprunts'!$O$34</definedName>
    <definedName name="_162denme">'7.1 Détail des emprunts'!$O$35</definedName>
    <definedName name="_162denmf">'7.1 Détail des emprunts'!$O$36</definedName>
    <definedName name="_162denmg">'7.1 Détail des emprunts'!$O$37</definedName>
    <definedName name="_162denmh">'7.1 Détail des emprunts'!$O$38</definedName>
    <definedName name="_162denmi">'7.1 Détail des emprunts'!$O$40</definedName>
    <definedName name="_162denmk">'7.1 Détail des emprunts'!$O$39</definedName>
    <definedName name="_162mifu">'7.2 Récapitulatif emprunts'!$E$11</definedName>
    <definedName name="_162mifua">'7.1 Détail des emprunts'!$C$31</definedName>
    <definedName name="_162mifub">'7.1 Détail des emprunts'!$C$32</definedName>
    <definedName name="_162mifuc">'7.1 Détail des emprunts'!$C$33</definedName>
    <definedName name="_162mifud">'7.1 Détail des emprunts'!$C$34</definedName>
    <definedName name="_162mifue">'7.1 Détail des emprunts'!$C$35</definedName>
    <definedName name="_162mifuf">'7.1 Détail des emprunts'!$C$36</definedName>
    <definedName name="_162mifug">'7.1 Détail des emprunts'!$C$37</definedName>
    <definedName name="_162mifuh">'7.1 Détail des emprunts'!$C$38</definedName>
    <definedName name="_162mifui">'7.1 Détail des emprunts'!$C$40</definedName>
    <definedName name="_162mifuk">'7.1 Détail des emprunts'!$C$39</definedName>
    <definedName name="_162mtae">'7.2 Récapitulatif emprunts'!$G$11</definedName>
    <definedName name="_162mtaea">'7.1 Détail des emprunts'!$E$31</definedName>
    <definedName name="_162mtaeb">'7.1 Détail des emprunts'!$E$32</definedName>
    <definedName name="_162mtaec">'7.1 Détail des emprunts'!$E$33</definedName>
    <definedName name="_162mtaed">'7.1 Détail des emprunts'!$E$34</definedName>
    <definedName name="_162mtaee">'7.1 Détail des emprunts'!$E$35</definedName>
    <definedName name="_162mtaef">'7.1 Détail des emprunts'!$E$36</definedName>
    <definedName name="_162mtaeg">'7.1 Détail des emprunts'!$E$37</definedName>
    <definedName name="_162mtaeh">'7.1 Détail des emprunts'!$E$38</definedName>
    <definedName name="_162mtaei">'7.1 Détail des emprunts'!$E$40</definedName>
    <definedName name="_162mtaek">'7.1 Détail des emprunts'!$E$39</definedName>
    <definedName name="_162mtea">'7.2 Récapitulatif emprunts'!$F$11</definedName>
    <definedName name="_162mteaa">'7.1 Détail des emprunts'!$D$31</definedName>
    <definedName name="_162mteab">'7.1 Détail des emprunts'!$D$32</definedName>
    <definedName name="_162mteac">'7.1 Détail des emprunts'!$D$33</definedName>
    <definedName name="_162mtead">'7.1 Détail des emprunts'!$D$34</definedName>
    <definedName name="_162mteae">'7.1 Détail des emprunts'!$D$35</definedName>
    <definedName name="_162mteaf">'7.1 Détail des emprunts'!$D$36</definedName>
    <definedName name="_162mteag">'7.1 Détail des emprunts'!$D$37</definedName>
    <definedName name="_162mteah">'7.1 Détail des emprunts'!$D$38</definedName>
    <definedName name="_162mteai">'7.1 Détail des emprunts'!$D$40</definedName>
    <definedName name="_162mteak">'7.1 Détail des emprunts'!$D$39</definedName>
    <definedName name="_162mted">'7.2 Récapitulatif emprunts'!$H$11</definedName>
    <definedName name="_162mteda">'7.1 Détail des emprunts'!$F$31</definedName>
    <definedName name="_162mtedb">'7.1 Détail des emprunts'!$F$32</definedName>
    <definedName name="_162mtedc">'7.1 Détail des emprunts'!$F$33</definedName>
    <definedName name="_162mtedd">'7.1 Détail des emprunts'!$F$34</definedName>
    <definedName name="_162mtede">'7.1 Détail des emprunts'!$F$35</definedName>
    <definedName name="_162mtedf">'7.1 Détail des emprunts'!$F$36</definedName>
    <definedName name="_162mtedg">'7.1 Détail des emprunts'!$F$37</definedName>
    <definedName name="_162mtedh">'7.1 Détail des emprunts'!$F$38</definedName>
    <definedName name="_162mtedi">'7.1 Détail des emprunts'!$F$40</definedName>
    <definedName name="_162mtedk">'7.1 Détail des emprunts'!$F$39</definedName>
    <definedName name="_162mtoc">'7.2 Récapitulatif emprunts'!$D$11</definedName>
    <definedName name="_162mtoca">'7.1 Détail des emprunts'!$B$31</definedName>
    <definedName name="_162mtocb">'7.1 Détail des emprunts'!$B$32</definedName>
    <definedName name="_162mtocc">'7.1 Détail des emprunts'!$B$33</definedName>
    <definedName name="_162mtocd">'7.1 Détail des emprunts'!$B$34</definedName>
    <definedName name="_162mtoce">'7.1 Détail des emprunts'!$B$35</definedName>
    <definedName name="_162mtocf">'7.1 Détail des emprunts'!$B$36</definedName>
    <definedName name="_162mtocg">'7.1 Détail des emprunts'!$B$37</definedName>
    <definedName name="_162mtoch">'7.1 Détail des emprunts'!$B$38</definedName>
    <definedName name="_162mtoci">'7.1 Détail des emprunts'!$B$40</definedName>
    <definedName name="_162mtock">'7.1 Détail des emprunts'!$B$39</definedName>
    <definedName name="_162mtta">'7.2 Récapitulatif emprunts'!$I$11</definedName>
    <definedName name="_162mttaa">'7.1 Détail des emprunts'!$G$31</definedName>
    <definedName name="_162mttab">'7.1 Détail des emprunts'!$G$32</definedName>
    <definedName name="_162mttac">'7.1 Détail des emprunts'!$G$33</definedName>
    <definedName name="_162mttad">'7.1 Détail des emprunts'!$G$34</definedName>
    <definedName name="_162mttae">'7.1 Détail des emprunts'!$G$35</definedName>
    <definedName name="_162mttaf">'7.1 Détail des emprunts'!$G$36</definedName>
    <definedName name="_162mttag">'7.1 Détail des emprunts'!$G$37</definedName>
    <definedName name="_162mttah">'7.1 Détail des emprunts'!$G$38</definedName>
    <definedName name="_162mttai">'7.1 Détail des emprunts'!$G$40</definedName>
    <definedName name="_162mttak">'7.1 Détail des emprunts'!$G$39</definedName>
    <definedName name="_162rtda">'7.2 Récapitulatif emprunts'!$O$11</definedName>
    <definedName name="_162rtdaa">'7.1 Détail des emprunts'!$M$31</definedName>
    <definedName name="_162rtdab">'7.1 Détail des emprunts'!$M$32</definedName>
    <definedName name="_162rtdac">'7.1 Détail des emprunts'!$M$33</definedName>
    <definedName name="_162rtdad">'7.1 Détail des emprunts'!$M$34</definedName>
    <definedName name="_162rtdae">'7.1 Détail des emprunts'!$M$35</definedName>
    <definedName name="_162rtdaf">'7.1 Détail des emprunts'!$M$36</definedName>
    <definedName name="_162rtdag">'7.1 Détail des emprunts'!$M$37</definedName>
    <definedName name="_162rtdah">'7.1 Détail des emprunts'!$M$38</definedName>
    <definedName name="_162rtdai">'7.1 Détail des emprunts'!$M$40</definedName>
    <definedName name="_162rtdak">'7.1 Détail des emprunts'!$M$39</definedName>
    <definedName name="_162rtde">'7.2 Récapitulatif emprunts'!$N$11</definedName>
    <definedName name="_162rtdea">'7.1 Détail des emprunts'!$L$31</definedName>
    <definedName name="_162rtdeb">'7.1 Détail des emprunts'!$L$32</definedName>
    <definedName name="_162rtdec">'7.1 Détail des emprunts'!$L$33</definedName>
    <definedName name="_162rtded">'7.1 Détail des emprunts'!$L$34</definedName>
    <definedName name="_162rtdee">'7.1 Détail des emprunts'!$L$35</definedName>
    <definedName name="_162rtdef">'7.1 Détail des emprunts'!$L$36</definedName>
    <definedName name="_162rtdeg">'7.1 Détail des emprunts'!$L$37</definedName>
    <definedName name="_162rtdeh">'7.1 Détail des emprunts'!$L$38</definedName>
    <definedName name="_162rtdei">'7.1 Détail des emprunts'!$L$40</definedName>
    <definedName name="_162rtdek">'7.1 Détail des emprunts'!$L$39</definedName>
    <definedName name="_162rtga">'7.2 Récapitulatif emprunts'!$K$11</definedName>
    <definedName name="_162rtgaa">'7.1 Détail des emprunts'!$I$31</definedName>
    <definedName name="_162rtgab">'7.1 Détail des emprunts'!$I$32</definedName>
    <definedName name="_162rtgac">'7.1 Détail des emprunts'!$I$33</definedName>
    <definedName name="_162rtgad">'7.1 Détail des emprunts'!$I$34</definedName>
    <definedName name="_162rtgae">'7.1 Détail des emprunts'!$I$35</definedName>
    <definedName name="_162rtgaf">'7.1 Détail des emprunts'!$I$36</definedName>
    <definedName name="_162rtgag">'7.1 Détail des emprunts'!$I$37</definedName>
    <definedName name="_162rtgah">'7.1 Détail des emprunts'!$I$38</definedName>
    <definedName name="_162rtgai">'7.1 Détail des emprunts'!$I$40</definedName>
    <definedName name="_162rtgak">'7.1 Détail des emprunts'!$I$39</definedName>
    <definedName name="_162rtge">'7.2 Récapitulatif emprunts'!$J$11</definedName>
    <definedName name="_162rtgea">'7.1 Détail des emprunts'!$H$31</definedName>
    <definedName name="_162rtgeb">'7.1 Détail des emprunts'!$H$32</definedName>
    <definedName name="_162rtgec">'7.1 Détail des emprunts'!$H$33</definedName>
    <definedName name="_162rtged">'7.1 Détail des emprunts'!$H$34</definedName>
    <definedName name="_162rtgee">'7.1 Détail des emprunts'!$H$35</definedName>
    <definedName name="_162rtgef">'7.1 Détail des emprunts'!$H$36</definedName>
    <definedName name="_162rtgeg">'7.1 Détail des emprunts'!$H$37</definedName>
    <definedName name="_162rtgeh">'7.1 Détail des emprunts'!$H$38</definedName>
    <definedName name="_162rtgei">'7.1 Détail des emprunts'!$H$40</definedName>
    <definedName name="_162rtgek">'7.1 Détail des emprunts'!$H$39</definedName>
    <definedName name="_162rtxa">'7.2 Récapitulatif emprunts'!$M$11</definedName>
    <definedName name="_162rtxaa">'7.1 Détail des emprunts'!$K$31</definedName>
    <definedName name="_162rtxab">'7.1 Détail des emprunts'!$K$32</definedName>
    <definedName name="_162rtxac">'7.1 Détail des emprunts'!$K$33</definedName>
    <definedName name="_162rtxad">'7.1 Détail des emprunts'!$K$34</definedName>
    <definedName name="_162rtxae">'7.1 Détail des emprunts'!$K$35</definedName>
    <definedName name="_162rtxaf">'7.1 Détail des emprunts'!$K$36</definedName>
    <definedName name="_162rtxag">'7.1 Détail des emprunts'!$K$37</definedName>
    <definedName name="_162rtxah">'7.1 Détail des emprunts'!$K$38</definedName>
    <definedName name="_162rtxai">'7.1 Détail des emprunts'!$K$40</definedName>
    <definedName name="_162rtxak">'7.1 Détail des emprunts'!$K$39</definedName>
    <definedName name="_162rtxe">'7.2 Récapitulatif emprunts'!$L$11</definedName>
    <definedName name="_162rtxea">'7.1 Détail des emprunts'!$J$31</definedName>
    <definedName name="_162rtxeb">'7.1 Détail des emprunts'!$J$32</definedName>
    <definedName name="_162rtxec">'7.1 Détail des emprunts'!$J$33</definedName>
    <definedName name="_162rtxed">'7.1 Détail des emprunts'!$J$34</definedName>
    <definedName name="_162rtxee">'7.1 Détail des emprunts'!$J$35</definedName>
    <definedName name="_162rtxef">'7.1 Détail des emprunts'!$J$36</definedName>
    <definedName name="_162rtxeg">'7.1 Détail des emprunts'!$J$37</definedName>
    <definedName name="_162rtxeh">'7.1 Détail des emprunts'!$J$38</definedName>
    <definedName name="_162rtxei">'7.1 Détail des emprunts'!$J$40</definedName>
    <definedName name="_162rtxek">'7.1 Détail des emprunts'!$J$39</definedName>
    <definedName name="_162tacne">'7.2 Récapitulatif emprunts'!$V$11</definedName>
    <definedName name="_162tautem">'7.2 Récapitulatif emprunts'!$T$11</definedName>
    <definedName name="_162tetf">'7.2 Récapitulatif emprunts'!$S$11</definedName>
    <definedName name="_162tetia">'7.2 Récapitulatif emprunts'!$Q$11</definedName>
    <definedName name="_162tetv">'7.2 Récapitulatif emprunts'!$R$11</definedName>
    <definedName name="_162tmde">'7.2 Récapitulatif emprunts'!$P$11</definedName>
    <definedName name="_162tmdea">'7.1 Détail des emprunts'!$N$31</definedName>
    <definedName name="_162tmdeb">'7.1 Détail des emprunts'!$N$32</definedName>
    <definedName name="_162tmdec">'7.1 Détail des emprunts'!$N$33</definedName>
    <definedName name="_162tmded">'7.1 Détail des emprunts'!$N$34</definedName>
    <definedName name="_162tmdee">'7.1 Détail des emprunts'!$N$35</definedName>
    <definedName name="_162tmdef">'7.1 Détail des emprunts'!$N$36</definedName>
    <definedName name="_162tmdeg">'7.1 Détail des emprunts'!$N$37</definedName>
    <definedName name="_162tmdeh">'7.1 Détail des emprunts'!$N$38</definedName>
    <definedName name="_162tmdei">'7.1 Détail des emprunts'!$N$40</definedName>
    <definedName name="_162tmdek">'7.1 Détail des emprunts'!$N$39</definedName>
    <definedName name="_162tpeoc">'7.2 Récapitulatif emprunts'!$U$11</definedName>
    <definedName name="_163denma">'7.1 Détail des emprunts'!$O$41</definedName>
    <definedName name="_163denmb">'7.1 Détail des emprunts'!$O$42</definedName>
    <definedName name="_163denmc">'7.1 Détail des emprunts'!$O$43</definedName>
    <definedName name="_163denmd">'7.1 Détail des emprunts'!$O$44</definedName>
    <definedName name="_163denme">'7.1 Détail des emprunts'!$O$45</definedName>
    <definedName name="_163denmf">'7.1 Détail des emprunts'!$O$46</definedName>
    <definedName name="_163denmg">'7.1 Détail des emprunts'!$O$47</definedName>
    <definedName name="_163denmh">'7.1 Détail des emprunts'!$O$48</definedName>
    <definedName name="_163denmi">'7.1 Détail des emprunts'!$O$50</definedName>
    <definedName name="_163denmk">'7.1 Détail des emprunts'!$O$49</definedName>
    <definedName name="_163mifu">'7.2 Récapitulatif emprunts'!$E$12</definedName>
    <definedName name="_163mifua">'7.1 Détail des emprunts'!$C$41</definedName>
    <definedName name="_163mifub">'7.1 Détail des emprunts'!$C$42</definedName>
    <definedName name="_163mifuc">'7.1 Détail des emprunts'!$C$43</definedName>
    <definedName name="_163mifud">'7.1 Détail des emprunts'!$C$44</definedName>
    <definedName name="_163mifue">'7.1 Détail des emprunts'!$C$45</definedName>
    <definedName name="_163mifuf">'7.1 Détail des emprunts'!$C$46</definedName>
    <definedName name="_163mifug">'7.1 Détail des emprunts'!$C$47</definedName>
    <definedName name="_163mifuh">'7.1 Détail des emprunts'!$C$48</definedName>
    <definedName name="_163mifui">'7.1 Détail des emprunts'!$C$50</definedName>
    <definedName name="_163mifuk">'7.1 Détail des emprunts'!$C$49</definedName>
    <definedName name="_163mtae">'7.2 Récapitulatif emprunts'!$G$12</definedName>
    <definedName name="_163mtaea">'7.1 Détail des emprunts'!$E$41</definedName>
    <definedName name="_163mtaeb">'7.1 Détail des emprunts'!$E$42</definedName>
    <definedName name="_163mtaec">'7.1 Détail des emprunts'!$E$43</definedName>
    <definedName name="_163mtaed">'7.1 Détail des emprunts'!$E$44</definedName>
    <definedName name="_163mtaee">'7.1 Détail des emprunts'!$E$45</definedName>
    <definedName name="_163mtaef">'7.1 Détail des emprunts'!$E$46</definedName>
    <definedName name="_163mtaeg">'7.1 Détail des emprunts'!$E$47</definedName>
    <definedName name="_163mtaeh">'7.1 Détail des emprunts'!$E$48</definedName>
    <definedName name="_163mtaei">'7.1 Détail des emprunts'!$E$50</definedName>
    <definedName name="_163mtaek">'7.1 Détail des emprunts'!$E$49</definedName>
    <definedName name="_163mtea">'7.2 Récapitulatif emprunts'!$F$12</definedName>
    <definedName name="_163mteaa">'7.1 Détail des emprunts'!$D$41</definedName>
    <definedName name="_163mteab">'7.1 Détail des emprunts'!$D$42</definedName>
    <definedName name="_163mteac">'7.1 Détail des emprunts'!$D$43</definedName>
    <definedName name="_163mtead">'7.1 Détail des emprunts'!$D$44</definedName>
    <definedName name="_163mteae">'7.1 Détail des emprunts'!$D$45</definedName>
    <definedName name="_163mteaf">'7.1 Détail des emprunts'!$D$46</definedName>
    <definedName name="_163mteag">'7.1 Détail des emprunts'!$D$47</definedName>
    <definedName name="_163mteah">'7.1 Détail des emprunts'!$D$48</definedName>
    <definedName name="_163mteai">'7.1 Détail des emprunts'!$D$50</definedName>
    <definedName name="_163mteak">'7.1 Détail des emprunts'!$D$49</definedName>
    <definedName name="_163mted">'7.2 Récapitulatif emprunts'!$H$12</definedName>
    <definedName name="_163mteda">'7.1 Détail des emprunts'!$F$41</definedName>
    <definedName name="_163mtedb">'7.1 Détail des emprunts'!$F$42</definedName>
    <definedName name="_163mtedc">'7.1 Détail des emprunts'!$F$43</definedName>
    <definedName name="_163mtedd">'7.1 Détail des emprunts'!$F$44</definedName>
    <definedName name="_163mtede">'7.1 Détail des emprunts'!$F$45</definedName>
    <definedName name="_163mtedf">'7.1 Détail des emprunts'!$F$46</definedName>
    <definedName name="_163mtedg">'7.1 Détail des emprunts'!$F$47</definedName>
    <definedName name="_163mtedh">'7.1 Détail des emprunts'!$F$48</definedName>
    <definedName name="_163mtedi">'7.1 Détail des emprunts'!$F$50</definedName>
    <definedName name="_163mtedk">'7.1 Détail des emprunts'!$F$49</definedName>
    <definedName name="_163mtoc">'7.2 Récapitulatif emprunts'!$D$12</definedName>
    <definedName name="_163mtoca">'7.1 Détail des emprunts'!$B$41</definedName>
    <definedName name="_163mtocb">'7.1 Détail des emprunts'!$B$42</definedName>
    <definedName name="_163mtocc">'7.1 Détail des emprunts'!$B$43</definedName>
    <definedName name="_163mtocd">'7.1 Détail des emprunts'!$B$44</definedName>
    <definedName name="_163mtoce">'7.1 Détail des emprunts'!$B$45</definedName>
    <definedName name="_163mtocf">'7.1 Détail des emprunts'!$B$46</definedName>
    <definedName name="_163mtocg">'7.1 Détail des emprunts'!$B$47</definedName>
    <definedName name="_163mtoch">'7.1 Détail des emprunts'!$B$48</definedName>
    <definedName name="_163mtoci">'7.1 Détail des emprunts'!$B$50</definedName>
    <definedName name="_163mtock">'7.1 Détail des emprunts'!$B$49</definedName>
    <definedName name="_163mtta">'7.2 Récapitulatif emprunts'!$I$12</definedName>
    <definedName name="_163mttaa">'7.1 Détail des emprunts'!$G$41</definedName>
    <definedName name="_163mttab">'7.1 Détail des emprunts'!$G$42</definedName>
    <definedName name="_163mttac">'7.1 Détail des emprunts'!$G$43</definedName>
    <definedName name="_163mttad">'7.1 Détail des emprunts'!$G$44</definedName>
    <definedName name="_163mttae">'7.1 Détail des emprunts'!$G$45</definedName>
    <definedName name="_163mttaf">'7.1 Détail des emprunts'!$G$46</definedName>
    <definedName name="_163mttag">'7.1 Détail des emprunts'!$G$47</definedName>
    <definedName name="_163mttah">'7.1 Détail des emprunts'!$G$48</definedName>
    <definedName name="_163mttai">'7.1 Détail des emprunts'!$G$50</definedName>
    <definedName name="_163mttak">'7.1 Détail des emprunts'!$G$49</definedName>
    <definedName name="_163rtda">'7.2 Récapitulatif emprunts'!$O$12</definedName>
    <definedName name="_163rtdaa">'7.1 Détail des emprunts'!$M$41</definedName>
    <definedName name="_163rtdab">'7.1 Détail des emprunts'!$M$42</definedName>
    <definedName name="_163rtdac">'7.1 Détail des emprunts'!$M$43</definedName>
    <definedName name="_163rtdad">'7.1 Détail des emprunts'!$M$44</definedName>
    <definedName name="_163rtdae">'7.1 Détail des emprunts'!$M$45</definedName>
    <definedName name="_163rtdaf">'7.1 Détail des emprunts'!$M$46</definedName>
    <definedName name="_163rtdag">'7.1 Détail des emprunts'!$M$47</definedName>
    <definedName name="_163rtdah">'7.1 Détail des emprunts'!$M$48</definedName>
    <definedName name="_163rtdai">'7.1 Détail des emprunts'!$M$50</definedName>
    <definedName name="_163rtdak">'7.1 Détail des emprunts'!$M$49</definedName>
    <definedName name="_163rtde">'7.2 Récapitulatif emprunts'!$N$12</definedName>
    <definedName name="_163rtdea">'7.1 Détail des emprunts'!$L$41</definedName>
    <definedName name="_163rtdeb">'7.1 Détail des emprunts'!$L$42</definedName>
    <definedName name="_163rtdec">'7.1 Détail des emprunts'!$L$43</definedName>
    <definedName name="_163rtded">'7.1 Détail des emprunts'!$L$44</definedName>
    <definedName name="_163rtdee">'7.1 Détail des emprunts'!$L$45</definedName>
    <definedName name="_163rtdef">'7.1 Détail des emprunts'!$L$46</definedName>
    <definedName name="_163rtdeg">'7.1 Détail des emprunts'!$L$47</definedName>
    <definedName name="_163rtdeh">'7.1 Détail des emprunts'!$L$48</definedName>
    <definedName name="_163rtdei">'7.1 Détail des emprunts'!$L$50</definedName>
    <definedName name="_163rtdek">'7.1 Détail des emprunts'!$L$49</definedName>
    <definedName name="_163rtga">'7.2 Récapitulatif emprunts'!$K$12</definedName>
    <definedName name="_163rtgaa">'7.1 Détail des emprunts'!$I$41</definedName>
    <definedName name="_163rtgab">'7.1 Détail des emprunts'!$I$42</definedName>
    <definedName name="_163rtgac">'7.1 Détail des emprunts'!$I$43</definedName>
    <definedName name="_163rtgad">'7.1 Détail des emprunts'!$I$44</definedName>
    <definedName name="_163rtgae">'7.1 Détail des emprunts'!$I$45</definedName>
    <definedName name="_163rtgaf">'7.1 Détail des emprunts'!$I$46</definedName>
    <definedName name="_163rtgag">'7.1 Détail des emprunts'!$I$47</definedName>
    <definedName name="_163rtgah">'7.1 Détail des emprunts'!$I$48</definedName>
    <definedName name="_163rtgai">'7.1 Détail des emprunts'!$I$50</definedName>
    <definedName name="_163rtgak">'7.1 Détail des emprunts'!$I$49</definedName>
    <definedName name="_163rtge">'7.2 Récapitulatif emprunts'!$J$12</definedName>
    <definedName name="_163rtgea">'7.1 Détail des emprunts'!$H$41</definedName>
    <definedName name="_163rtgeb">'7.1 Détail des emprunts'!$H$42</definedName>
    <definedName name="_163rtgec">'7.1 Détail des emprunts'!$H$43</definedName>
    <definedName name="_163rtged">'7.1 Détail des emprunts'!$H$44</definedName>
    <definedName name="_163rtgee">'7.1 Détail des emprunts'!$H$45</definedName>
    <definedName name="_163rtgef">'7.1 Détail des emprunts'!$H$46</definedName>
    <definedName name="_163rtgeg">'7.1 Détail des emprunts'!$H$47</definedName>
    <definedName name="_163rtgeh">'7.1 Détail des emprunts'!$H$48</definedName>
    <definedName name="_163rtgei">'7.1 Détail des emprunts'!$H$50</definedName>
    <definedName name="_163rtgek">'7.1 Détail des emprunts'!$H$49</definedName>
    <definedName name="_163rtxa">'7.2 Récapitulatif emprunts'!$M$12</definedName>
    <definedName name="_163rtxaa">'7.1 Détail des emprunts'!$K$41</definedName>
    <definedName name="_163rtxab">'7.1 Détail des emprunts'!$K$42</definedName>
    <definedName name="_163rtxac">'7.1 Détail des emprunts'!$K$43</definedName>
    <definedName name="_163rtxad">'7.1 Détail des emprunts'!$K$44</definedName>
    <definedName name="_163rtxae">'7.1 Détail des emprunts'!$K$45</definedName>
    <definedName name="_163rtxaf">'7.1 Détail des emprunts'!$K$46</definedName>
    <definedName name="_163rtxag">'7.1 Détail des emprunts'!$K$47</definedName>
    <definedName name="_163rtxah">'7.1 Détail des emprunts'!$K$48</definedName>
    <definedName name="_163rtxai">'7.1 Détail des emprunts'!$K$50</definedName>
    <definedName name="_163rtxak">'7.1 Détail des emprunts'!$K$49</definedName>
    <definedName name="_163rtxe">'7.2 Récapitulatif emprunts'!$L$12</definedName>
    <definedName name="_163rtxea">'7.1 Détail des emprunts'!$J$41</definedName>
    <definedName name="_163rtxeb">'7.1 Détail des emprunts'!$J$42</definedName>
    <definedName name="_163rtxec">'7.1 Détail des emprunts'!$J$43</definedName>
    <definedName name="_163rtxed">'7.1 Détail des emprunts'!$J$44</definedName>
    <definedName name="_163rtxee">'7.1 Détail des emprunts'!$J$45</definedName>
    <definedName name="_163rtxef">'7.1 Détail des emprunts'!$J$46</definedName>
    <definedName name="_163rtxeg">'7.1 Détail des emprunts'!$J$47</definedName>
    <definedName name="_163rtxeh">'7.1 Détail des emprunts'!$J$48</definedName>
    <definedName name="_163rtxei">'7.1 Détail des emprunts'!$J$50</definedName>
    <definedName name="_163rtxek">'7.1 Détail des emprunts'!$J$49</definedName>
    <definedName name="_163tacne">'7.2 Récapitulatif emprunts'!$V$12</definedName>
    <definedName name="_163tautem">'7.2 Récapitulatif emprunts'!$T$12</definedName>
    <definedName name="_163tetf">'7.2 Récapitulatif emprunts'!$S$12</definedName>
    <definedName name="_163tetia">'7.2 Récapitulatif emprunts'!$Q$12</definedName>
    <definedName name="_163tetv">'7.2 Récapitulatif emprunts'!$R$12</definedName>
    <definedName name="_163tmde">'7.2 Récapitulatif emprunts'!$P$12</definedName>
    <definedName name="_163tmdea">'7.1 Détail des emprunts'!$N$41</definedName>
    <definedName name="_163tmdeb">'7.1 Détail des emprunts'!$N$42</definedName>
    <definedName name="_163tmdec">'7.1 Détail des emprunts'!$N$43</definedName>
    <definedName name="_163tmded">'7.1 Détail des emprunts'!$N$44</definedName>
    <definedName name="_163tmdee">'7.1 Détail des emprunts'!$N$45</definedName>
    <definedName name="_163tmdef">'7.1 Détail des emprunts'!$N$46</definedName>
    <definedName name="_163tmdeg">'7.1 Détail des emprunts'!$N$47</definedName>
    <definedName name="_163tmdeh">'7.1 Détail des emprunts'!$N$48</definedName>
    <definedName name="_163tmdei">'7.1 Détail des emprunts'!$N$50</definedName>
    <definedName name="_163tmdek">'7.1 Détail des emprunts'!$N$49</definedName>
    <definedName name="_163tpeoc">'7.2 Récapitulatif emprunts'!$U$12</definedName>
    <definedName name="_1641denma">'7.1 Détail des emprunts'!$O$51</definedName>
    <definedName name="_1641denmb">'7.1 Détail des emprunts'!$O$52</definedName>
    <definedName name="_1641denmc">'7.1 Détail des emprunts'!$O$53</definedName>
    <definedName name="_1641denmd">'7.1 Détail des emprunts'!$O$54</definedName>
    <definedName name="_1641denme">'7.1 Détail des emprunts'!$O$55</definedName>
    <definedName name="_1641denmf">'7.1 Détail des emprunts'!$O$56</definedName>
    <definedName name="_1641denmg">'7.1 Détail des emprunts'!$O$57</definedName>
    <definedName name="_1641denmh">'7.1 Détail des emprunts'!$O$58</definedName>
    <definedName name="_1641denmi">'7.1 Détail des emprunts'!$O$60</definedName>
    <definedName name="_1641denmk">'7.1 Détail des emprunts'!$O$59</definedName>
    <definedName name="_1641mifu">'7.2 Récapitulatif emprunts'!$E$14</definedName>
    <definedName name="_1641mifua">'7.1 Détail des emprunts'!$C$51</definedName>
    <definedName name="_1641mifub">'7.1 Détail des emprunts'!$C$52</definedName>
    <definedName name="_1641mifuc">'7.1 Détail des emprunts'!$C$53</definedName>
    <definedName name="_1641mifud">'7.1 Détail des emprunts'!$C$54</definedName>
    <definedName name="_1641mifue">'7.1 Détail des emprunts'!$C$55</definedName>
    <definedName name="_1641mifuf">'7.1 Détail des emprunts'!$C$56</definedName>
    <definedName name="_1641mifug">'7.1 Détail des emprunts'!$C$57</definedName>
    <definedName name="_1641mifuh">'7.1 Détail des emprunts'!$C$58</definedName>
    <definedName name="_1641mifui">'7.1 Détail des emprunts'!$C$60</definedName>
    <definedName name="_1641mifuk">'7.1 Détail des emprunts'!$C$59</definedName>
    <definedName name="_1641mtae">'7.2 Récapitulatif emprunts'!$G$14</definedName>
    <definedName name="_1641mtaea">'7.1 Détail des emprunts'!$E$51</definedName>
    <definedName name="_1641mtaeb">'7.1 Détail des emprunts'!$E$52</definedName>
    <definedName name="_1641mtaec">'7.1 Détail des emprunts'!$E$53</definedName>
    <definedName name="_1641mtaed">'7.1 Détail des emprunts'!$E$54</definedName>
    <definedName name="_1641mtaee">'7.1 Détail des emprunts'!$E$55</definedName>
    <definedName name="_1641mtaef">'7.1 Détail des emprunts'!$E$56</definedName>
    <definedName name="_1641mtaeg">'7.1 Détail des emprunts'!$E$57</definedName>
    <definedName name="_1641mtaeh">'7.1 Détail des emprunts'!$E$58</definedName>
    <definedName name="_1641mtaei">'7.1 Détail des emprunts'!$E$60</definedName>
    <definedName name="_1641mtaek">'7.1 Détail des emprunts'!$E$59</definedName>
    <definedName name="_1641mtea">'7.2 Récapitulatif emprunts'!$F$14</definedName>
    <definedName name="_1641mteaa">'7.1 Détail des emprunts'!$D$51</definedName>
    <definedName name="_1641mteab">'7.1 Détail des emprunts'!$D$52</definedName>
    <definedName name="_1641mteac">'7.1 Détail des emprunts'!$D$53</definedName>
    <definedName name="_1641mtead">'7.1 Détail des emprunts'!$D$54</definedName>
    <definedName name="_1641mteae">'7.1 Détail des emprunts'!$D$55</definedName>
    <definedName name="_1641mteaf">'7.1 Détail des emprunts'!$D$56</definedName>
    <definedName name="_1641mteag">'7.1 Détail des emprunts'!$D$57</definedName>
    <definedName name="_1641mteah">'7.1 Détail des emprunts'!$D$58</definedName>
    <definedName name="_1641mteai">'7.1 Détail des emprunts'!$D$60</definedName>
    <definedName name="_1641mteak">'7.1 Détail des emprunts'!$D$59</definedName>
    <definedName name="_1641mted">'7.2 Récapitulatif emprunts'!$H$14</definedName>
    <definedName name="_1641mteda">'7.1 Détail des emprunts'!$F$51</definedName>
    <definedName name="_1641mtedb">'7.1 Détail des emprunts'!$F$52</definedName>
    <definedName name="_1641mtedc">'7.1 Détail des emprunts'!$F$53</definedName>
    <definedName name="_1641mtedd">'7.1 Détail des emprunts'!$F$54</definedName>
    <definedName name="_1641mtede">'7.1 Détail des emprunts'!$F$55</definedName>
    <definedName name="_1641mtedf">'7.1 Détail des emprunts'!$F$56</definedName>
    <definedName name="_1641mtedg">'7.1 Détail des emprunts'!$F$57</definedName>
    <definedName name="_1641mtedh">'7.1 Détail des emprunts'!$F$58</definedName>
    <definedName name="_1641mtedi">'7.1 Détail des emprunts'!$F$60</definedName>
    <definedName name="_1641mtedk">'7.1 Détail des emprunts'!$F$59</definedName>
    <definedName name="_1641mtoc">'7.2 Récapitulatif emprunts'!$D$14</definedName>
    <definedName name="_1641mtoca">'7.1 Détail des emprunts'!$B$51</definedName>
    <definedName name="_1641mtocb">'7.1 Détail des emprunts'!$B$52</definedName>
    <definedName name="_1641mtocc">'7.1 Détail des emprunts'!$B$53</definedName>
    <definedName name="_1641mtocd">'7.1 Détail des emprunts'!$B$54</definedName>
    <definedName name="_1641mtoce">'7.1 Détail des emprunts'!$B$55</definedName>
    <definedName name="_1641mtocf">'7.1 Détail des emprunts'!$B$56</definedName>
    <definedName name="_1641mtocg">'7.1 Détail des emprunts'!$B$57</definedName>
    <definedName name="_1641mtoch">'7.1 Détail des emprunts'!$B$58</definedName>
    <definedName name="_1641mtoci">'7.1 Détail des emprunts'!$B$60</definedName>
    <definedName name="_1641mtock">'7.1 Détail des emprunts'!$B$59</definedName>
    <definedName name="_1641mtta">'7.2 Récapitulatif emprunts'!$I$14</definedName>
    <definedName name="_1641mttaa">'7.1 Détail des emprunts'!$G$51</definedName>
    <definedName name="_1641mttab">'7.1 Détail des emprunts'!$G$52</definedName>
    <definedName name="_1641mttac">'7.1 Détail des emprunts'!$G$53</definedName>
    <definedName name="_1641mttad">'7.1 Détail des emprunts'!$G$54</definedName>
    <definedName name="_1641mttae">'7.1 Détail des emprunts'!$G$55</definedName>
    <definedName name="_1641mttaf">'7.1 Détail des emprunts'!$G$56</definedName>
    <definedName name="_1641mttag">'7.1 Détail des emprunts'!$G$57</definedName>
    <definedName name="_1641mttah">'7.1 Détail des emprunts'!$G$58</definedName>
    <definedName name="_1641mttai">'7.1 Détail des emprunts'!$G$60</definedName>
    <definedName name="_1641mttak">'7.1 Détail des emprunts'!$G$59</definedName>
    <definedName name="_1641rtda">'7.2 Récapitulatif emprunts'!$O$14</definedName>
    <definedName name="_1641rtdaa">'7.1 Détail des emprunts'!$M$51</definedName>
    <definedName name="_1641rtdab">'7.1 Détail des emprunts'!$M$52</definedName>
    <definedName name="_1641rtdac">'7.1 Détail des emprunts'!$M$53</definedName>
    <definedName name="_1641rtdad">'7.1 Détail des emprunts'!$M$54</definedName>
    <definedName name="_1641rtdae">'7.1 Détail des emprunts'!$M$55</definedName>
    <definedName name="_1641rtdaf">'7.1 Détail des emprunts'!$M$56</definedName>
    <definedName name="_1641rtdag">'7.1 Détail des emprunts'!$M$57</definedName>
    <definedName name="_1641rtdah">'7.1 Détail des emprunts'!$M$58</definedName>
    <definedName name="_1641rtdai">'7.1 Détail des emprunts'!$M$60</definedName>
    <definedName name="_1641rtdak">'7.1 Détail des emprunts'!$M$59</definedName>
    <definedName name="_1641rtde">'7.2 Récapitulatif emprunts'!$N$14</definedName>
    <definedName name="_1641rtdea">'7.1 Détail des emprunts'!$L$51</definedName>
    <definedName name="_1641rtdeb">'7.1 Détail des emprunts'!$L$52</definedName>
    <definedName name="_1641rtdec">'7.1 Détail des emprunts'!$L$53</definedName>
    <definedName name="_1641rtded">'7.1 Détail des emprunts'!$L$54</definedName>
    <definedName name="_1641rtdee">'7.1 Détail des emprunts'!$L$55</definedName>
    <definedName name="_1641rtdef">'7.1 Détail des emprunts'!$L$56</definedName>
    <definedName name="_1641rtdeg">'7.1 Détail des emprunts'!$L$57</definedName>
    <definedName name="_1641rtdeh">'7.1 Détail des emprunts'!$L$58</definedName>
    <definedName name="_1641rtdei">'7.1 Détail des emprunts'!$L$60</definedName>
    <definedName name="_1641rtdek">'7.1 Détail des emprunts'!$L$59</definedName>
    <definedName name="_1641rtga">'7.2 Récapitulatif emprunts'!$K$14</definedName>
    <definedName name="_1641rtgaa">'7.1 Détail des emprunts'!$I$51</definedName>
    <definedName name="_1641rtgab">'7.1 Détail des emprunts'!$I$52</definedName>
    <definedName name="_1641rtgac">'7.1 Détail des emprunts'!$I$53</definedName>
    <definedName name="_1641rtgad">'7.1 Détail des emprunts'!$I$54</definedName>
    <definedName name="_1641rtgae">'7.1 Détail des emprunts'!$I$55</definedName>
    <definedName name="_1641rtgaf">'7.1 Détail des emprunts'!$I$56</definedName>
    <definedName name="_1641rtgag">'7.1 Détail des emprunts'!$I$57</definedName>
    <definedName name="_1641rtgah">'7.1 Détail des emprunts'!$I$58</definedName>
    <definedName name="_1641rtgai">'7.1 Détail des emprunts'!$I$60</definedName>
    <definedName name="_1641rtgak">'7.1 Détail des emprunts'!$I$59</definedName>
    <definedName name="_1641rtge">'7.2 Récapitulatif emprunts'!$J$14</definedName>
    <definedName name="_1641rtgea">'7.1 Détail des emprunts'!$H$51</definedName>
    <definedName name="_1641rtgeb">'7.1 Détail des emprunts'!$H$52</definedName>
    <definedName name="_1641rtgec">'7.1 Détail des emprunts'!$H$53</definedName>
    <definedName name="_1641rtged">'7.1 Détail des emprunts'!$H$54</definedName>
    <definedName name="_1641rtgee">'7.1 Détail des emprunts'!$H$55</definedName>
    <definedName name="_1641rtgef">'7.1 Détail des emprunts'!$H$56</definedName>
    <definedName name="_1641rtgeg">'7.1 Détail des emprunts'!$H$57</definedName>
    <definedName name="_1641rtgeh">'7.1 Détail des emprunts'!$H$58</definedName>
    <definedName name="_1641rtgei">'7.1 Détail des emprunts'!$H$60</definedName>
    <definedName name="_1641rtgek">'7.1 Détail des emprunts'!$H$59</definedName>
    <definedName name="_1641rtxa">'7.2 Récapitulatif emprunts'!$M$14</definedName>
    <definedName name="_1641rtxaa">'7.1 Détail des emprunts'!$K$51</definedName>
    <definedName name="_1641rtxab">'7.1 Détail des emprunts'!$K$52</definedName>
    <definedName name="_1641rtxac">'7.1 Détail des emprunts'!$K$53</definedName>
    <definedName name="_1641rtxad">'7.1 Détail des emprunts'!$K$54</definedName>
    <definedName name="_1641rtxae">'7.1 Détail des emprunts'!$K$55</definedName>
    <definedName name="_1641rtxaf">'7.1 Détail des emprunts'!$K$56</definedName>
    <definedName name="_1641rtxag">'7.1 Détail des emprunts'!$K$57</definedName>
    <definedName name="_1641rtxah">'7.1 Détail des emprunts'!$K$58</definedName>
    <definedName name="_1641rtxai">'7.1 Détail des emprunts'!$K$60</definedName>
    <definedName name="_1641rtxak">'7.1 Détail des emprunts'!$K$59</definedName>
    <definedName name="_1641rtxe">'7.2 Récapitulatif emprunts'!$L$14</definedName>
    <definedName name="_1641rtxea">'7.1 Détail des emprunts'!$J$51</definedName>
    <definedName name="_1641rtxeb">'7.1 Détail des emprunts'!$J$52</definedName>
    <definedName name="_1641rtxec">'7.1 Détail des emprunts'!$J$53</definedName>
    <definedName name="_1641rtxed">'7.1 Détail des emprunts'!$J$54</definedName>
    <definedName name="_1641rtxee">'7.1 Détail des emprunts'!$J$55</definedName>
    <definedName name="_1641rtxef">'7.1 Détail des emprunts'!$J$56</definedName>
    <definedName name="_1641rtxeg">'7.1 Détail des emprunts'!$J$57</definedName>
    <definedName name="_1641rtxeh">'7.1 Détail des emprunts'!$J$58</definedName>
    <definedName name="_1641rtxei">'7.1 Détail des emprunts'!$J$60</definedName>
    <definedName name="_1641rtxek">'7.1 Détail des emprunts'!$J$59</definedName>
    <definedName name="_1641tacne">'7.2 Récapitulatif emprunts'!$V$14</definedName>
    <definedName name="_1641tautem">'7.2 Récapitulatif emprunts'!$T$14</definedName>
    <definedName name="_1641tetf">'7.2 Récapitulatif emprunts'!$S$14</definedName>
    <definedName name="_1641tetia">'7.2 Récapitulatif emprunts'!$Q$14</definedName>
    <definedName name="_1641tetv">'7.2 Récapitulatif emprunts'!$R$14</definedName>
    <definedName name="_1641tmde">'7.2 Récapitulatif emprunts'!$P$14</definedName>
    <definedName name="_1641tmdea">'7.1 Détail des emprunts'!$N$51</definedName>
    <definedName name="_1641tmdeb">'7.1 Détail des emprunts'!$N$52</definedName>
    <definedName name="_1641tmdec">'7.1 Détail des emprunts'!$N$53</definedName>
    <definedName name="_1641tmded">'7.1 Détail des emprunts'!$N$54</definedName>
    <definedName name="_1641tmdee">'7.1 Détail des emprunts'!$N$55</definedName>
    <definedName name="_1641tmdef">'7.1 Détail des emprunts'!$N$56</definedName>
    <definedName name="_1641tmdeg">'7.1 Détail des emprunts'!$N$57</definedName>
    <definedName name="_1641tmdeh">'7.1 Détail des emprunts'!$N$58</definedName>
    <definedName name="_1641tmdei">'7.1 Détail des emprunts'!$N$60</definedName>
    <definedName name="_1641tmdek">'7.1 Détail des emprunts'!$N$59</definedName>
    <definedName name="_1641tpeoc">'7.2 Récapitulatif emprunts'!$U$14</definedName>
    <definedName name="_1642denma">'7.1 Détail des emprunts'!$O$61</definedName>
    <definedName name="_1642denmb">'7.1 Détail des emprunts'!$O$62</definedName>
    <definedName name="_1642denmc">'7.1 Détail des emprunts'!$O$63</definedName>
    <definedName name="_1642denmd">'7.1 Détail des emprunts'!$O$64</definedName>
    <definedName name="_1642denme">'7.1 Détail des emprunts'!$O$65</definedName>
    <definedName name="_1642denmf">'7.1 Détail des emprunts'!$O$66</definedName>
    <definedName name="_1642denmg">'7.1 Détail des emprunts'!$O$67</definedName>
    <definedName name="_1642denmh">'7.1 Détail des emprunts'!$O$68</definedName>
    <definedName name="_1642denmi">'7.1 Détail des emprunts'!$O$70</definedName>
    <definedName name="_1642denmk">'7.1 Détail des emprunts'!$O$69</definedName>
    <definedName name="_1642mifu">'7.2 Récapitulatif emprunts'!$E$15</definedName>
    <definedName name="_1642mifua">'7.1 Détail des emprunts'!$C$61</definedName>
    <definedName name="_1642mifub">'7.1 Détail des emprunts'!$C$62</definedName>
    <definedName name="_1642mifuc">'7.1 Détail des emprunts'!$C$63</definedName>
    <definedName name="_1642mifud">'7.1 Détail des emprunts'!$C$64</definedName>
    <definedName name="_1642mifue">'7.1 Détail des emprunts'!$C$65</definedName>
    <definedName name="_1642mifuf">'7.1 Détail des emprunts'!$C$66</definedName>
    <definedName name="_1642mifug">'7.1 Détail des emprunts'!$C$67</definedName>
    <definedName name="_1642mifuh">'7.1 Détail des emprunts'!$C$68</definedName>
    <definedName name="_1642mifui">'7.1 Détail des emprunts'!$C$70</definedName>
    <definedName name="_1642mifuk">'7.1 Détail des emprunts'!$C$69</definedName>
    <definedName name="_1642mtae">'7.2 Récapitulatif emprunts'!$G$15</definedName>
    <definedName name="_1642mtaea">'7.1 Détail des emprunts'!$E$61</definedName>
    <definedName name="_1642mtaeb">'7.1 Détail des emprunts'!$E$62</definedName>
    <definedName name="_1642mtaec">'7.1 Détail des emprunts'!$E$63</definedName>
    <definedName name="_1642mtaed">'7.1 Détail des emprunts'!$E$64</definedName>
    <definedName name="_1642mtaee">'7.1 Détail des emprunts'!$E$65</definedName>
    <definedName name="_1642mtaef">'7.1 Détail des emprunts'!$E$66</definedName>
    <definedName name="_1642mtaeg">'7.1 Détail des emprunts'!$E$67</definedName>
    <definedName name="_1642mtaeh">'7.1 Détail des emprunts'!$E$68</definedName>
    <definedName name="_1642mtaei">'7.1 Détail des emprunts'!$E$70</definedName>
    <definedName name="_1642mtaek">'7.1 Détail des emprunts'!$E$69</definedName>
    <definedName name="_1642mtea">'7.2 Récapitulatif emprunts'!$F$15</definedName>
    <definedName name="_1642mteaa">'7.1 Détail des emprunts'!$D$61</definedName>
    <definedName name="_1642mteab">'7.1 Détail des emprunts'!$D$62</definedName>
    <definedName name="_1642mteac">'7.1 Détail des emprunts'!$D$63</definedName>
    <definedName name="_1642mtead">'7.1 Détail des emprunts'!$D$64</definedName>
    <definedName name="_1642mteae">'7.1 Détail des emprunts'!$D$65</definedName>
    <definedName name="_1642mteaf">'7.1 Détail des emprunts'!$D$66</definedName>
    <definedName name="_1642mteag">'7.1 Détail des emprunts'!$D$67</definedName>
    <definedName name="_1642mteah">'7.1 Détail des emprunts'!$D$68</definedName>
    <definedName name="_1642mteai">'7.1 Détail des emprunts'!$D$70</definedName>
    <definedName name="_1642mteak">'7.1 Détail des emprunts'!$D$69</definedName>
    <definedName name="_1642mted">'7.2 Récapitulatif emprunts'!$H$15</definedName>
    <definedName name="_1642mteda">'7.1 Détail des emprunts'!$F$61</definedName>
    <definedName name="_1642mtedb">'7.1 Détail des emprunts'!$F$62</definedName>
    <definedName name="_1642mtedc">'7.1 Détail des emprunts'!$F$63</definedName>
    <definedName name="_1642mtedd">'7.1 Détail des emprunts'!$F$64</definedName>
    <definedName name="_1642mtede">'7.1 Détail des emprunts'!$F$65</definedName>
    <definedName name="_1642mtedf">'7.1 Détail des emprunts'!$F$66</definedName>
    <definedName name="_1642mtedg">'7.1 Détail des emprunts'!$F$67</definedName>
    <definedName name="_1642mtedh">'7.1 Détail des emprunts'!$F$68</definedName>
    <definedName name="_1642mtedi">'7.1 Détail des emprunts'!$F$70</definedName>
    <definedName name="_1642mtedk">'7.1 Détail des emprunts'!$F$69</definedName>
    <definedName name="_1642mtoc">'7.2 Récapitulatif emprunts'!$D$15</definedName>
    <definedName name="_1642mtoca">'7.1 Détail des emprunts'!$B$61</definedName>
    <definedName name="_1642mtocb">'7.1 Détail des emprunts'!$B$62</definedName>
    <definedName name="_1642mtocc">'7.1 Détail des emprunts'!$B$63</definedName>
    <definedName name="_1642mtocd">'7.1 Détail des emprunts'!$B$64</definedName>
    <definedName name="_1642mtoce">'7.1 Détail des emprunts'!$B$65</definedName>
    <definedName name="_1642mtocf">'7.1 Détail des emprunts'!$B$66</definedName>
    <definedName name="_1642mtocg">'7.1 Détail des emprunts'!$B$67</definedName>
    <definedName name="_1642mtoch">'7.1 Détail des emprunts'!$B$68</definedName>
    <definedName name="_1642mtoci">'7.1 Détail des emprunts'!$B$70</definedName>
    <definedName name="_1642mtock">'7.1 Détail des emprunts'!$B$69</definedName>
    <definedName name="_1642mtta">'7.2 Récapitulatif emprunts'!$I$15</definedName>
    <definedName name="_1642mttaa">'7.1 Détail des emprunts'!$G$61</definedName>
    <definedName name="_1642mttab">'7.1 Détail des emprunts'!$G$62</definedName>
    <definedName name="_1642mttac">'7.1 Détail des emprunts'!$G$63</definedName>
    <definedName name="_1642mttad">'7.1 Détail des emprunts'!$G$64</definedName>
    <definedName name="_1642mttae">'7.1 Détail des emprunts'!$G$65</definedName>
    <definedName name="_1642mttaf">'7.1 Détail des emprunts'!$G$66</definedName>
    <definedName name="_1642mttag">'7.1 Détail des emprunts'!$G$67</definedName>
    <definedName name="_1642mttah">'7.1 Détail des emprunts'!$G$68</definedName>
    <definedName name="_1642mttai">'7.1 Détail des emprunts'!$G$70</definedName>
    <definedName name="_1642mttak">'7.1 Détail des emprunts'!$G$69</definedName>
    <definedName name="_1642rtda">'7.2 Récapitulatif emprunts'!$O$15</definedName>
    <definedName name="_1642rtdaa">'7.1 Détail des emprunts'!$M$61</definedName>
    <definedName name="_1642rtdab">'7.1 Détail des emprunts'!$M$62</definedName>
    <definedName name="_1642rtdac">'7.1 Détail des emprunts'!$M$63</definedName>
    <definedName name="_1642rtdad">'7.1 Détail des emprunts'!$M$64</definedName>
    <definedName name="_1642rtdae">'7.1 Détail des emprunts'!$M$65</definedName>
    <definedName name="_1642rtdaf">'7.1 Détail des emprunts'!$M$66</definedName>
    <definedName name="_1642rtdag">'7.1 Détail des emprunts'!$M$67</definedName>
    <definedName name="_1642rtdah">'7.1 Détail des emprunts'!$M$68</definedName>
    <definedName name="_1642rtdai">'7.1 Détail des emprunts'!$M$70</definedName>
    <definedName name="_1642rtdak">'7.1 Détail des emprunts'!$M$69</definedName>
    <definedName name="_1642rtde">'7.2 Récapitulatif emprunts'!$N$15</definedName>
    <definedName name="_1642rtdea">'7.1 Détail des emprunts'!$L$61</definedName>
    <definedName name="_1642rtdeb">'7.1 Détail des emprunts'!$L$62</definedName>
    <definedName name="_1642rtdec">'7.1 Détail des emprunts'!$L$63</definedName>
    <definedName name="_1642rtded">'7.1 Détail des emprunts'!$L$64</definedName>
    <definedName name="_1642rtdee">'7.1 Détail des emprunts'!$L$65</definedName>
    <definedName name="_1642rtdef">'7.1 Détail des emprunts'!$L$66</definedName>
    <definedName name="_1642rtdeg">'7.1 Détail des emprunts'!$L$67</definedName>
    <definedName name="_1642rtdeh">'7.1 Détail des emprunts'!$L$68</definedName>
    <definedName name="_1642rtdei">'7.1 Détail des emprunts'!$L$70</definedName>
    <definedName name="_1642rtdek">'7.1 Détail des emprunts'!$L$69</definedName>
    <definedName name="_1642rtga">'7.2 Récapitulatif emprunts'!$K$15</definedName>
    <definedName name="_1642rtgaa">'7.1 Détail des emprunts'!$I$61</definedName>
    <definedName name="_1642rtgab">'7.1 Détail des emprunts'!$I$62</definedName>
    <definedName name="_1642rtgac">'7.1 Détail des emprunts'!$I$63</definedName>
    <definedName name="_1642rtgad">'7.1 Détail des emprunts'!$I$64</definedName>
    <definedName name="_1642rtgae">'7.1 Détail des emprunts'!$I$65</definedName>
    <definedName name="_1642rtgaf">'7.1 Détail des emprunts'!$I$66</definedName>
    <definedName name="_1642rtgag">'7.1 Détail des emprunts'!$I$67</definedName>
    <definedName name="_1642rtgah">'7.1 Détail des emprunts'!$I$68</definedName>
    <definedName name="_1642rtgai">'7.1 Détail des emprunts'!$I$70</definedName>
    <definedName name="_1642rtgak">'7.1 Détail des emprunts'!$I$69</definedName>
    <definedName name="_1642rtge">'7.2 Récapitulatif emprunts'!$J$15</definedName>
    <definedName name="_1642rtgea">'7.1 Détail des emprunts'!$H$61</definedName>
    <definedName name="_1642rtgeb">'7.1 Détail des emprunts'!$H$62</definedName>
    <definedName name="_1642rtgec">'7.1 Détail des emprunts'!$H$63</definedName>
    <definedName name="_1642rtged">'7.1 Détail des emprunts'!$H$64</definedName>
    <definedName name="_1642rtgee">'7.1 Détail des emprunts'!$H$65</definedName>
    <definedName name="_1642rtgef">'7.1 Détail des emprunts'!$H$66</definedName>
    <definedName name="_1642rtgeg">'7.1 Détail des emprunts'!$H$67</definedName>
    <definedName name="_1642rtgeh">'7.1 Détail des emprunts'!$H$68</definedName>
    <definedName name="_1642rtgei">'7.1 Détail des emprunts'!$H$70</definedName>
    <definedName name="_1642rtgek">'7.1 Détail des emprunts'!$H$69</definedName>
    <definedName name="_1642rtxa">'7.2 Récapitulatif emprunts'!$M$15</definedName>
    <definedName name="_1642rtxaa">'7.1 Détail des emprunts'!$K$61</definedName>
    <definedName name="_1642rtxab">'7.1 Détail des emprunts'!$K$62</definedName>
    <definedName name="_1642rtxac">'7.1 Détail des emprunts'!$K$63</definedName>
    <definedName name="_1642rtxad">'7.1 Détail des emprunts'!$K$64</definedName>
    <definedName name="_1642rtxae">'7.1 Détail des emprunts'!$K$65</definedName>
    <definedName name="_1642rtxaf">'7.1 Détail des emprunts'!$K$66</definedName>
    <definedName name="_1642rtxag">'7.1 Détail des emprunts'!$K$67</definedName>
    <definedName name="_1642rtxah">'7.1 Détail des emprunts'!$K$68</definedName>
    <definedName name="_1642rtxai">'7.1 Détail des emprunts'!$K$70</definedName>
    <definedName name="_1642rtxak">'7.1 Détail des emprunts'!$K$69</definedName>
    <definedName name="_1642rtxe">'7.2 Récapitulatif emprunts'!$L$15</definedName>
    <definedName name="_1642rtxea">'7.1 Détail des emprunts'!$J$61</definedName>
    <definedName name="_1642rtxeb">'7.1 Détail des emprunts'!$J$62</definedName>
    <definedName name="_1642rtxec">'7.1 Détail des emprunts'!$J$63</definedName>
    <definedName name="_1642rtxed">'7.1 Détail des emprunts'!$J$64</definedName>
    <definedName name="_1642rtxee">'7.1 Détail des emprunts'!$J$65</definedName>
    <definedName name="_1642rtxef">'7.1 Détail des emprunts'!$J$66</definedName>
    <definedName name="_1642rtxeg">'7.1 Détail des emprunts'!$J$67</definedName>
    <definedName name="_1642rtxeh">'7.1 Détail des emprunts'!$J$68</definedName>
    <definedName name="_1642rtxei">'7.1 Détail des emprunts'!$J$70</definedName>
    <definedName name="_1642rtxek">'7.1 Détail des emprunts'!$J$69</definedName>
    <definedName name="_1642tacne">'7.2 Récapitulatif emprunts'!$V$15</definedName>
    <definedName name="_1642tautem">'7.2 Récapitulatif emprunts'!$T$15</definedName>
    <definedName name="_1642tetf">'7.2 Récapitulatif emprunts'!$S$15</definedName>
    <definedName name="_1642tetia">'7.2 Récapitulatif emprunts'!$Q$15</definedName>
    <definedName name="_1642tetv">'7.2 Récapitulatif emprunts'!$R$15</definedName>
    <definedName name="_1642tmde">'7.2 Récapitulatif emprunts'!$P$15</definedName>
    <definedName name="_1642tmdea">'7.1 Détail des emprunts'!$N$61</definedName>
    <definedName name="_1642tmdeb">'7.1 Détail des emprunts'!$N$62</definedName>
    <definedName name="_1642tmdec">'7.1 Détail des emprunts'!$N$63</definedName>
    <definedName name="_1642tmded">'7.1 Détail des emprunts'!$N$64</definedName>
    <definedName name="_1642tmdee">'7.1 Détail des emprunts'!$N$65</definedName>
    <definedName name="_1642tmdef">'7.1 Détail des emprunts'!$N$66</definedName>
    <definedName name="_1642tmdeg">'7.1 Détail des emprunts'!$N$67</definedName>
    <definedName name="_1642tmdeh">'7.1 Détail des emprunts'!$N$68</definedName>
    <definedName name="_1642tmdei">'7.1 Détail des emprunts'!$N$70</definedName>
    <definedName name="_1642tmdek">'7.1 Détail des emprunts'!$N$69</definedName>
    <definedName name="_1642tpeoc">'7.2 Récapitulatif emprunts'!$U$15</definedName>
    <definedName name="_1643denma">'7.1 Détail des emprunts'!$O$71</definedName>
    <definedName name="_1643denmb">'7.1 Détail des emprunts'!$O$72</definedName>
    <definedName name="_1643denmc">'7.1 Détail des emprunts'!$O$73</definedName>
    <definedName name="_1643denmd">'7.1 Détail des emprunts'!$O$74</definedName>
    <definedName name="_1643denme">'7.1 Détail des emprunts'!$O$75</definedName>
    <definedName name="_1643denmf">'7.1 Détail des emprunts'!$O$76</definedName>
    <definedName name="_1643denmg">'7.1 Détail des emprunts'!$O$77</definedName>
    <definedName name="_1643denmh">'7.1 Détail des emprunts'!$O$78</definedName>
    <definedName name="_1643denmi">'7.1 Détail des emprunts'!$O$80</definedName>
    <definedName name="_1643denmk">'7.1 Détail des emprunts'!$O$79</definedName>
    <definedName name="_1643mifu">'7.2 Récapitulatif emprunts'!$E$16</definedName>
    <definedName name="_1643mifua">'7.1 Détail des emprunts'!$C$71</definedName>
    <definedName name="_1643mifub">'7.1 Détail des emprunts'!$C$72</definedName>
    <definedName name="_1643mifuc">'7.1 Détail des emprunts'!$C$73</definedName>
    <definedName name="_1643mifud">'7.1 Détail des emprunts'!$C$74</definedName>
    <definedName name="_1643mifue">'7.1 Détail des emprunts'!$C$75</definedName>
    <definedName name="_1643mifuf">'7.1 Détail des emprunts'!$C$76</definedName>
    <definedName name="_1643mifug">'7.1 Détail des emprunts'!$C$77</definedName>
    <definedName name="_1643mifuh">'7.1 Détail des emprunts'!$C$78</definedName>
    <definedName name="_1643mifui">'7.1 Détail des emprunts'!$C$80</definedName>
    <definedName name="_1643mifuk">'7.1 Détail des emprunts'!$C$79</definedName>
    <definedName name="_1643mtae">'7.2 Récapitulatif emprunts'!$G$16</definedName>
    <definedName name="_1643mtaea">'7.1 Détail des emprunts'!$E$71</definedName>
    <definedName name="_1643mtaeb">'7.1 Détail des emprunts'!$E$72</definedName>
    <definedName name="_1643mtaec">'7.1 Détail des emprunts'!$E$73</definedName>
    <definedName name="_1643mtaed">'7.1 Détail des emprunts'!$E$74</definedName>
    <definedName name="_1643mtaee">'7.1 Détail des emprunts'!$E$75</definedName>
    <definedName name="_1643mtaef">'7.1 Détail des emprunts'!$E$76</definedName>
    <definedName name="_1643mtaeg">'7.1 Détail des emprunts'!$E$77</definedName>
    <definedName name="_1643mtaeha">'7.1 Détail des emprunts'!$E$78</definedName>
    <definedName name="_1643mtaei">'7.1 Détail des emprunts'!$E$80</definedName>
    <definedName name="_1643mtaek">'7.1 Détail des emprunts'!$E$79</definedName>
    <definedName name="_1643mtea">'7.2 Récapitulatif emprunts'!$F$16</definedName>
    <definedName name="_1643mteaa">'7.1 Détail des emprunts'!$D$71</definedName>
    <definedName name="_1643mteab">'7.1 Détail des emprunts'!$D$72</definedName>
    <definedName name="_1643mteac">'7.1 Détail des emprunts'!$D$73</definedName>
    <definedName name="_1643mtead">'7.1 Détail des emprunts'!$D$74</definedName>
    <definedName name="_1643mteae">'7.1 Détail des emprunts'!$D$75</definedName>
    <definedName name="_1643mteaf">'7.1 Détail des emprunts'!$D$76</definedName>
    <definedName name="_1643mteag">'7.1 Détail des emprunts'!$D$77</definedName>
    <definedName name="_1643mteah">'7.1 Détail des emprunts'!$D$78</definedName>
    <definedName name="_1643mteai">'7.1 Détail des emprunts'!$D$80</definedName>
    <definedName name="_1643mteak">'7.1 Détail des emprunts'!$D$79</definedName>
    <definedName name="_1643mted">'7.2 Récapitulatif emprunts'!$H$16</definedName>
    <definedName name="_1643mteda">'7.1 Détail des emprunts'!$F$71</definedName>
    <definedName name="_1643mtedb">'7.1 Détail des emprunts'!$F$72</definedName>
    <definedName name="_1643mtedc">'7.1 Détail des emprunts'!$F$73</definedName>
    <definedName name="_1643mtedd">'7.1 Détail des emprunts'!$F$74</definedName>
    <definedName name="_1643mtede">'7.1 Détail des emprunts'!$F$75</definedName>
    <definedName name="_1643mtedf">'7.1 Détail des emprunts'!$F$76</definedName>
    <definedName name="_1643mtedg">'7.1 Détail des emprunts'!$F$77</definedName>
    <definedName name="_1643mtedh">'7.1 Détail des emprunts'!$F$78</definedName>
    <definedName name="_1643mtedi">'7.1 Détail des emprunts'!$F$80</definedName>
    <definedName name="_1643mtedk">'7.1 Détail des emprunts'!$F$79</definedName>
    <definedName name="_1643mtoca">'7.1 Détail des emprunts'!$B$71</definedName>
    <definedName name="_1643mtocb">'7.1 Détail des emprunts'!$B$72</definedName>
    <definedName name="_1643mtocc">'7.1 Détail des emprunts'!$B$73</definedName>
    <definedName name="_1643mtocd">'7.1 Détail des emprunts'!$B$74</definedName>
    <definedName name="_1643mtoce">'7.1 Détail des emprunts'!$B$75</definedName>
    <definedName name="_1643mtocf">'7.1 Détail des emprunts'!$B$76</definedName>
    <definedName name="_1643mtocg">'7.1 Détail des emprunts'!$B$77</definedName>
    <definedName name="_1643mtoch">'7.1 Détail des emprunts'!$B$78</definedName>
    <definedName name="_1643mtoci">'7.1 Détail des emprunts'!$B$80</definedName>
    <definedName name="_1643mtock">'7.1 Détail des emprunts'!$B$79</definedName>
    <definedName name="_1643mtta">'7.2 Récapitulatif emprunts'!$I$16</definedName>
    <definedName name="_1643mttaa">'7.1 Détail des emprunts'!$G$71</definedName>
    <definedName name="_1643mttab">'7.1 Détail des emprunts'!$G$72</definedName>
    <definedName name="_1643mttac">'7.1 Détail des emprunts'!$G$73</definedName>
    <definedName name="_1643mttad">'7.1 Détail des emprunts'!$G$74</definedName>
    <definedName name="_1643mttae">'7.1 Détail des emprunts'!$G$75</definedName>
    <definedName name="_1643mttaf">'7.1 Détail des emprunts'!$G$76</definedName>
    <definedName name="_1643mttag">'7.1 Détail des emprunts'!$G$77</definedName>
    <definedName name="_1643mttah">'7.1 Détail des emprunts'!$G$78</definedName>
    <definedName name="_1643mttai">'7.1 Détail des emprunts'!$G$80</definedName>
    <definedName name="_1643mttak">'7.1 Détail des emprunts'!$G$79</definedName>
    <definedName name="_1643rtda">'7.2 Récapitulatif emprunts'!$O$16</definedName>
    <definedName name="_1643rtdaa">'7.1 Détail des emprunts'!$M$71</definedName>
    <definedName name="_1643rtdab">'7.1 Détail des emprunts'!$M$72</definedName>
    <definedName name="_1643rtdac">'7.1 Détail des emprunts'!$M$73</definedName>
    <definedName name="_1643rtdad">'7.1 Détail des emprunts'!$M$74</definedName>
    <definedName name="_1643rtdae">'7.1 Détail des emprunts'!$M$75</definedName>
    <definedName name="_1643rtdaf">'7.1 Détail des emprunts'!$M$76</definedName>
    <definedName name="_1643rtdag">'7.1 Détail des emprunts'!$M$77</definedName>
    <definedName name="_1643rtdah">'7.1 Détail des emprunts'!$M$78</definedName>
    <definedName name="_1643rtdai">'7.1 Détail des emprunts'!$M$80</definedName>
    <definedName name="_1643rtdak">'7.1 Détail des emprunts'!$M$79</definedName>
    <definedName name="_1643rtde">'7.2 Récapitulatif emprunts'!$N$16</definedName>
    <definedName name="_1643rtdea">'7.1 Détail des emprunts'!$L$71</definedName>
    <definedName name="_1643rtdeb">'7.1 Détail des emprunts'!$L$72</definedName>
    <definedName name="_1643rtdec">'7.1 Détail des emprunts'!$L$73</definedName>
    <definedName name="_1643rtded">'7.1 Détail des emprunts'!$L$74</definedName>
    <definedName name="_1643rtdee">'7.1 Détail des emprunts'!$L$75</definedName>
    <definedName name="_1643rtdef">'7.1 Détail des emprunts'!$L$76</definedName>
    <definedName name="_1643rtdeg">'7.1 Détail des emprunts'!$L$77</definedName>
    <definedName name="_1643rtdeh">'7.1 Détail des emprunts'!$L$78</definedName>
    <definedName name="_1643rtdei">'7.1 Détail des emprunts'!$L$80</definedName>
    <definedName name="_1643rtdek">'7.1 Détail des emprunts'!$L$79</definedName>
    <definedName name="_1643rtga">'7.2 Récapitulatif emprunts'!$K$16</definedName>
    <definedName name="_1643rtgaa">'7.1 Détail des emprunts'!$I$71</definedName>
    <definedName name="_1643rtgab">'7.1 Détail des emprunts'!$I$72</definedName>
    <definedName name="_1643rtgac">'7.1 Détail des emprunts'!$I$73</definedName>
    <definedName name="_1643rtgad">'7.1 Détail des emprunts'!$I$74</definedName>
    <definedName name="_1643rtgae">'7.1 Détail des emprunts'!$I$75</definedName>
    <definedName name="_1643rtgaf">'7.1 Détail des emprunts'!$I$76</definedName>
    <definedName name="_1643rtgag">'7.1 Détail des emprunts'!$I$77</definedName>
    <definedName name="_1643rtgah">'7.1 Détail des emprunts'!$I$78</definedName>
    <definedName name="_1643rtgai">'7.1 Détail des emprunts'!$I$80</definedName>
    <definedName name="_1643rtgak">'7.1 Détail des emprunts'!$I$79</definedName>
    <definedName name="_1643rtge">'7.2 Récapitulatif emprunts'!$J$16</definedName>
    <definedName name="_1643rtgea">'7.1 Détail des emprunts'!$H$71</definedName>
    <definedName name="_1643rtgeb">'7.1 Détail des emprunts'!$H$72</definedName>
    <definedName name="_1643rtgec">'7.1 Détail des emprunts'!$H$73</definedName>
    <definedName name="_1643rtged">'7.1 Détail des emprunts'!$H$74</definedName>
    <definedName name="_1643rtgee">'7.1 Détail des emprunts'!$H$75</definedName>
    <definedName name="_1643rtgef">'7.1 Détail des emprunts'!$H$76</definedName>
    <definedName name="_1643rtgeg">'7.1 Détail des emprunts'!$H$77</definedName>
    <definedName name="_1643rtgeh">'7.1 Détail des emprunts'!$H$78</definedName>
    <definedName name="_1643rtgei">'7.1 Détail des emprunts'!$H$80</definedName>
    <definedName name="_1643rtgek">'7.1 Détail des emprunts'!$H$79</definedName>
    <definedName name="_1643rtxa">'7.2 Récapitulatif emprunts'!$M$16</definedName>
    <definedName name="_1643rtxaa">'7.1 Détail des emprunts'!$K$71</definedName>
    <definedName name="_1643rtxab">'7.1 Détail des emprunts'!$K$72</definedName>
    <definedName name="_1643rtxac">'7.1 Détail des emprunts'!$K$73</definedName>
    <definedName name="_1643rtxad">'7.1 Détail des emprunts'!$K$74</definedName>
    <definedName name="_1643rtxae">'7.1 Détail des emprunts'!$K$75</definedName>
    <definedName name="_1643rtxaf">'7.1 Détail des emprunts'!$K$76</definedName>
    <definedName name="_1643rtxag">'7.1 Détail des emprunts'!$K$77</definedName>
    <definedName name="_1643rtxah">'7.1 Détail des emprunts'!$K$78</definedName>
    <definedName name="_1643rtxai">'7.1 Détail des emprunts'!$K$80</definedName>
    <definedName name="_1643rtxak">'7.1 Détail des emprunts'!$K$79</definedName>
    <definedName name="_1643rtxe">'7.2 Récapitulatif emprunts'!$L$16</definedName>
    <definedName name="_1643rtxea">'7.1 Détail des emprunts'!$J$71</definedName>
    <definedName name="_1643rtxeb">'7.1 Détail des emprunts'!$J$72</definedName>
    <definedName name="_1643rtxec">'7.1 Détail des emprunts'!$J$73</definedName>
    <definedName name="_1643rtxed">'7.1 Détail des emprunts'!$J$74</definedName>
    <definedName name="_1643rtxee">'7.1 Détail des emprunts'!$J$75</definedName>
    <definedName name="_1643rtxef">'7.1 Détail des emprunts'!$J$76</definedName>
    <definedName name="_1643rtxeg">'7.1 Détail des emprunts'!$J$77</definedName>
    <definedName name="_1643rtxeh">'7.1 Détail des emprunts'!$J$78</definedName>
    <definedName name="_1643rtxei">'7.1 Détail des emprunts'!$J$80</definedName>
    <definedName name="_1643rtxek">'7.1 Détail des emprunts'!$J$79</definedName>
    <definedName name="_1643tacne">'7.2 Récapitulatif emprunts'!$V$16</definedName>
    <definedName name="_1643tautem">'7.2 Récapitulatif emprunts'!$T$16</definedName>
    <definedName name="_1643tetf">'7.2 Récapitulatif emprunts'!$S$16</definedName>
    <definedName name="_1643tetia">'7.2 Récapitulatif emprunts'!$Q$16</definedName>
    <definedName name="_1643tetv">'7.2 Récapitulatif emprunts'!$R$16</definedName>
    <definedName name="_1643tmde">'7.2 Récapitulatif emprunts'!$P$16</definedName>
    <definedName name="_1643tmdea">'7.1 Détail des emprunts'!$N$71</definedName>
    <definedName name="_1643tmdeb">'7.1 Détail des emprunts'!$N$72</definedName>
    <definedName name="_1643tmdec">'7.1 Détail des emprunts'!$N$73</definedName>
    <definedName name="_1643tmded">'7.1 Détail des emprunts'!$N$74</definedName>
    <definedName name="_1643tmdee">'7.1 Détail des emprunts'!$N$75</definedName>
    <definedName name="_1643tmdef">'7.1 Détail des emprunts'!$N$76</definedName>
    <definedName name="_1643tmdeg">'7.1 Détail des emprunts'!$N$77</definedName>
    <definedName name="_1643tmdeh">'7.1 Détail des emprunts'!$N$78</definedName>
    <definedName name="_1643tmdei">'7.1 Détail des emprunts'!$N$80</definedName>
    <definedName name="_1643tmdek">'7.1 Détail des emprunts'!$N$79</definedName>
    <definedName name="_1643tpeoc">'7.2 Récapitulatif emprunts'!$U$16</definedName>
    <definedName name="_1644denma">'7.1 Détail des emprunts'!$O$81</definedName>
    <definedName name="_1644denmb">'7.1 Détail des emprunts'!$O$82</definedName>
    <definedName name="_1644denmc">'7.1 Détail des emprunts'!$O$83</definedName>
    <definedName name="_1644denmd">'7.1 Détail des emprunts'!$O$84</definedName>
    <definedName name="_1644denme">'7.1 Détail des emprunts'!$O$85</definedName>
    <definedName name="_1644denmf">'7.1 Détail des emprunts'!$O$86</definedName>
    <definedName name="_1644denmg">'7.1 Détail des emprunts'!$O$87</definedName>
    <definedName name="_1644denmh">'7.1 Détail des emprunts'!$O$88</definedName>
    <definedName name="_1644denmi">'7.1 Détail des emprunts'!$O$90</definedName>
    <definedName name="_1644denmk">'7.1 Détail des emprunts'!$O$89</definedName>
    <definedName name="_1644mifu">'7.2 Récapitulatif emprunts'!$E$17</definedName>
    <definedName name="_1644mifua">'7.1 Détail des emprunts'!$C$81</definedName>
    <definedName name="_1644mifub">'7.1 Détail des emprunts'!$C$82</definedName>
    <definedName name="_1644mifuc">'7.1 Détail des emprunts'!$C$83</definedName>
    <definedName name="_1644mifud">'7.1 Détail des emprunts'!$C$84</definedName>
    <definedName name="_1644mifue">'7.1 Détail des emprunts'!$C$85</definedName>
    <definedName name="_1644mifuf">'7.1 Détail des emprunts'!$C$86</definedName>
    <definedName name="_1644mifug">'7.1 Détail des emprunts'!$C$87</definedName>
    <definedName name="_1644mifuh">'7.1 Détail des emprunts'!$C$88</definedName>
    <definedName name="_1644mifui">'7.1 Détail des emprunts'!$C$90</definedName>
    <definedName name="_1644mifuk">'7.1 Détail des emprunts'!$C$89</definedName>
    <definedName name="_1644mtae">'7.2 Récapitulatif emprunts'!$G$17</definedName>
    <definedName name="_1644mtaea">'7.1 Détail des emprunts'!$E$81</definedName>
    <definedName name="_1644mtaeb">'7.1 Détail des emprunts'!$E$82</definedName>
    <definedName name="_1644mtaec">'7.1 Détail des emprunts'!$E$83</definedName>
    <definedName name="_1644mtaed">'7.1 Détail des emprunts'!$E$84</definedName>
    <definedName name="_1644mtaee">'7.1 Détail des emprunts'!$E$85</definedName>
    <definedName name="_1644mtaef">'7.1 Détail des emprunts'!$E$86</definedName>
    <definedName name="_1644mtaeg">'7.1 Détail des emprunts'!$E$87</definedName>
    <definedName name="_1644mtaeh">'7.1 Détail des emprunts'!$E$88</definedName>
    <definedName name="_1644mtaei">'7.1 Détail des emprunts'!$E$90</definedName>
    <definedName name="_1644mtaek">'7.1 Détail des emprunts'!$E$89</definedName>
    <definedName name="_1644mtea">'7.2 Récapitulatif emprunts'!$F$17</definedName>
    <definedName name="_1644mteaa">'7.1 Détail des emprunts'!$D$81</definedName>
    <definedName name="_1644mteab">'7.1 Détail des emprunts'!$D$82</definedName>
    <definedName name="_1644mteac">'7.1 Détail des emprunts'!$D$83</definedName>
    <definedName name="_1644mtead">'7.1 Détail des emprunts'!$D$84</definedName>
    <definedName name="_1644mteae">'7.1 Détail des emprunts'!$D$85</definedName>
    <definedName name="_1644mteaf">'7.1 Détail des emprunts'!$D$86</definedName>
    <definedName name="_1644mteag">'7.1 Détail des emprunts'!$D$87</definedName>
    <definedName name="_1644mteah">'7.1 Détail des emprunts'!$D$88</definedName>
    <definedName name="_1644mteai">'7.1 Détail des emprunts'!$D$90</definedName>
    <definedName name="_1644mteak">'7.1 Détail des emprunts'!$D$89</definedName>
    <definedName name="_1644mted">'7.2 Récapitulatif emprunts'!$H$17</definedName>
    <definedName name="_1644mteda">'7.1 Détail des emprunts'!$F$81</definedName>
    <definedName name="_1644mtedak">'7.1 Détail des emprunts'!$F$89</definedName>
    <definedName name="_1644mtedb">'7.1 Détail des emprunts'!$F$82</definedName>
    <definedName name="_1644mtedc">'7.1 Détail des emprunts'!$F$83</definedName>
    <definedName name="_1644mtedd">'7.1 Détail des emprunts'!$F$84</definedName>
    <definedName name="_1644mtede">'7.1 Détail des emprunts'!$F$85</definedName>
    <definedName name="_1644mtedf">'7.1 Détail des emprunts'!$F$86</definedName>
    <definedName name="_1644mtedg">'7.1 Détail des emprunts'!$F$87</definedName>
    <definedName name="_1644mtedh">'7.1 Détail des emprunts'!$F$88</definedName>
    <definedName name="_1644mtedi">'7.1 Détail des emprunts'!$F$90</definedName>
    <definedName name="_1644mtoc">'7.2 Récapitulatif emprunts'!$D$17</definedName>
    <definedName name="_1644mtoca">'7.1 Détail des emprunts'!$B$81</definedName>
    <definedName name="_1644mtocb">'7.1 Détail des emprunts'!$B$82</definedName>
    <definedName name="_1644mtocc">'7.1 Détail des emprunts'!$B$83</definedName>
    <definedName name="_1644mtocd">'7.1 Détail des emprunts'!$B$84</definedName>
    <definedName name="_1644mtoce">'7.1 Détail des emprunts'!$B$85</definedName>
    <definedName name="_1644mtocf">'7.1 Détail des emprunts'!$B$86</definedName>
    <definedName name="_1644mtocg">'7.1 Détail des emprunts'!$B$87</definedName>
    <definedName name="_1644mtoch">'7.1 Détail des emprunts'!$B$88</definedName>
    <definedName name="_1644mtoci">'7.1 Détail des emprunts'!$B$90</definedName>
    <definedName name="_1644mtock">'7.1 Détail des emprunts'!$B$89</definedName>
    <definedName name="_1644mtta">'7.2 Récapitulatif emprunts'!$I$17</definedName>
    <definedName name="_1644mttaa">'7.1 Détail des emprunts'!$G$81</definedName>
    <definedName name="_1644mttab">'7.1 Détail des emprunts'!$G$82</definedName>
    <definedName name="_1644mttac">'7.1 Détail des emprunts'!$G$83</definedName>
    <definedName name="_1644mttad">'7.1 Détail des emprunts'!$G$84</definedName>
    <definedName name="_1644mttae">'7.1 Détail des emprunts'!$G$85</definedName>
    <definedName name="_1644mttaf">'7.1 Détail des emprunts'!$G$86</definedName>
    <definedName name="_1644mttag">'7.1 Détail des emprunts'!$G$87</definedName>
    <definedName name="_1644mttah">'7.1 Détail des emprunts'!$G$88</definedName>
    <definedName name="_1644mttai">'7.1 Détail des emprunts'!$G$90</definedName>
    <definedName name="_1644mttak">'7.1 Détail des emprunts'!$G$89</definedName>
    <definedName name="_1644rtda">'7.2 Récapitulatif emprunts'!$O$17</definedName>
    <definedName name="_1644rtdaa">'7.1 Détail des emprunts'!$M$81</definedName>
    <definedName name="_1644rtdab">'7.1 Détail des emprunts'!$M$82</definedName>
    <definedName name="_1644rtdac">'7.1 Détail des emprunts'!$M$83</definedName>
    <definedName name="_1644rtdad">'7.1 Détail des emprunts'!$M$84</definedName>
    <definedName name="_1644rtdae">'7.1 Détail des emprunts'!$M$85</definedName>
    <definedName name="_1644rtdaf">'7.1 Détail des emprunts'!$M$86</definedName>
    <definedName name="_1644rtdag">'7.1 Détail des emprunts'!$M$87</definedName>
    <definedName name="_1644rtdah">'7.1 Détail des emprunts'!$M$88</definedName>
    <definedName name="_1644rtdai">'7.1 Détail des emprunts'!$M$90</definedName>
    <definedName name="_1644rtdak">'7.1 Détail des emprunts'!$M$89</definedName>
    <definedName name="_1644rtde">'7.2 Récapitulatif emprunts'!$N$17</definedName>
    <definedName name="_1644rtdea">'7.1 Détail des emprunts'!$L$81</definedName>
    <definedName name="_1644rtdeb">'7.1 Détail des emprunts'!$L$82</definedName>
    <definedName name="_1644rtdec">'7.1 Détail des emprunts'!$L$83</definedName>
    <definedName name="_1644rtded">'7.1 Détail des emprunts'!$L$84</definedName>
    <definedName name="_1644rtdee">'7.1 Détail des emprunts'!$L$85</definedName>
    <definedName name="_1644rtdef">'7.1 Détail des emprunts'!$L$86</definedName>
    <definedName name="_1644rtdeg">'7.1 Détail des emprunts'!$L$87</definedName>
    <definedName name="_1644rtdeh">'7.1 Détail des emprunts'!$L$88</definedName>
    <definedName name="_1644rtdei">'7.1 Détail des emprunts'!$L$90</definedName>
    <definedName name="_1644rtdek">'7.1 Détail des emprunts'!$L$89</definedName>
    <definedName name="_1644rtga">'7.2 Récapitulatif emprunts'!$K$17</definedName>
    <definedName name="_1644rtgaa">'7.1 Détail des emprunts'!$I$81</definedName>
    <definedName name="_1644rtgab">'7.1 Détail des emprunts'!$I$82</definedName>
    <definedName name="_1644rtgac">'7.1 Détail des emprunts'!$I$83</definedName>
    <definedName name="_1644rtgad">'7.1 Détail des emprunts'!$I$84</definedName>
    <definedName name="_1644rtgae">'7.1 Détail des emprunts'!$I$85</definedName>
    <definedName name="_1644rtgaf">'7.1 Détail des emprunts'!$I$86</definedName>
    <definedName name="_1644rtgag">'7.1 Détail des emprunts'!$I$87</definedName>
    <definedName name="_1644rtgah">'7.1 Détail des emprunts'!$I$88</definedName>
    <definedName name="_1644rtgai">'7.1 Détail des emprunts'!$I$90</definedName>
    <definedName name="_1644rtgak">'7.1 Détail des emprunts'!$I$89</definedName>
    <definedName name="_1644rtge">'7.2 Récapitulatif emprunts'!$J$17</definedName>
    <definedName name="_1644rtgea">'7.1 Détail des emprunts'!$H$81</definedName>
    <definedName name="_1644rtgeb">'7.1 Détail des emprunts'!$H$82</definedName>
    <definedName name="_1644rtgec">'7.1 Détail des emprunts'!$H$83</definedName>
    <definedName name="_1644rtged">'7.1 Détail des emprunts'!$H$84</definedName>
    <definedName name="_1644rtgee">'7.1 Détail des emprunts'!$H$85</definedName>
    <definedName name="_1644rtgef">'7.1 Détail des emprunts'!$H$86</definedName>
    <definedName name="_1644rtgeg">'7.1 Détail des emprunts'!$H$87</definedName>
    <definedName name="_1644rtgeh">'7.1 Détail des emprunts'!$H$88</definedName>
    <definedName name="_1644rtgei">'7.1 Détail des emprunts'!$H$90</definedName>
    <definedName name="_1644rtgek">'7.1 Détail des emprunts'!$H$89</definedName>
    <definedName name="_1644rtxa">'7.2 Récapitulatif emprunts'!$M$17</definedName>
    <definedName name="_1644rtxaa">'7.1 Détail des emprunts'!$K$81</definedName>
    <definedName name="_1644rtxab">'7.1 Détail des emprunts'!$K$82</definedName>
    <definedName name="_1644rtxac">'7.1 Détail des emprunts'!$K$83</definedName>
    <definedName name="_1644rtxad">'7.1 Détail des emprunts'!$K$84</definedName>
    <definedName name="_1644rtxae">'7.1 Détail des emprunts'!$K$85</definedName>
    <definedName name="_1644rtxaf">'7.1 Détail des emprunts'!$K$86</definedName>
    <definedName name="_1644rtxag">'7.1 Détail des emprunts'!$K$87</definedName>
    <definedName name="_1644rtxah">'7.1 Détail des emprunts'!$K$88</definedName>
    <definedName name="_1644rtxai">'7.1 Détail des emprunts'!$K$90</definedName>
    <definedName name="_1644rtxak">'7.1 Détail des emprunts'!$K$89</definedName>
    <definedName name="_1644rtxe">'7.2 Récapitulatif emprunts'!$L$17</definedName>
    <definedName name="_1644rtxea">'7.1 Détail des emprunts'!$J$81</definedName>
    <definedName name="_1644rtxeb">'7.1 Détail des emprunts'!$J$82</definedName>
    <definedName name="_1644rtxec">'7.1 Détail des emprunts'!$J$83</definedName>
    <definedName name="_1644rtxed">'7.1 Détail des emprunts'!$J$84</definedName>
    <definedName name="_1644rtxee">'7.1 Détail des emprunts'!$J$85</definedName>
    <definedName name="_1644rtxef">'7.1 Détail des emprunts'!$J$86</definedName>
    <definedName name="_1644rtxeg">'7.1 Détail des emprunts'!$J$87</definedName>
    <definedName name="_1644rtxeh">'7.1 Détail des emprunts'!$J$88</definedName>
    <definedName name="_1644rtxei">'7.1 Détail des emprunts'!$J$90</definedName>
    <definedName name="_1644rtxek">'7.1 Détail des emprunts'!$J$89</definedName>
    <definedName name="_1644tacne">'7.2 Récapitulatif emprunts'!$V$17</definedName>
    <definedName name="_1644tautem">'7.2 Récapitulatif emprunts'!$T$17</definedName>
    <definedName name="_1644tetf">'7.2 Récapitulatif emprunts'!$S$17</definedName>
    <definedName name="_1644tetia">'7.2 Récapitulatif emprunts'!$Q$17</definedName>
    <definedName name="_1644tetv">'7.2 Récapitulatif emprunts'!$R$17</definedName>
    <definedName name="_1644tmde">'7.2 Récapitulatif emprunts'!$P$17</definedName>
    <definedName name="_1644tmdea">'7.1 Détail des emprunts'!$N$81</definedName>
    <definedName name="_1644tmdeb">'7.1 Détail des emprunts'!$N$82</definedName>
    <definedName name="_1644tmdec">'7.1 Détail des emprunts'!$N$83</definedName>
    <definedName name="_1644tmded">'7.1 Détail des emprunts'!$N$84</definedName>
    <definedName name="_1644tmdee">'7.1 Détail des emprunts'!$N$85</definedName>
    <definedName name="_1644tmdef">'7.1 Détail des emprunts'!$N$86</definedName>
    <definedName name="_1644tmdeg">'7.1 Détail des emprunts'!$N$87</definedName>
    <definedName name="_1644tmdeh">'7.1 Détail des emprunts'!$N$88</definedName>
    <definedName name="_1644tmdei">'7.1 Détail des emprunts'!$N$90</definedName>
    <definedName name="_1644tmdek">'7.1 Détail des emprunts'!$N$89</definedName>
    <definedName name="_1644tpeoc">'7.2 Récapitulatif emprunts'!$U$17</definedName>
    <definedName name="_164mifu">'7.2 Récapitulatif emprunts'!$E$13</definedName>
    <definedName name="_164mtae">'7.2 Récapitulatif emprunts'!$G$13</definedName>
    <definedName name="_164mtea">'7.2 Récapitulatif emprunts'!$F$13</definedName>
    <definedName name="_164mted">'7.2 Récapitulatif emprunts'!$H$13</definedName>
    <definedName name="_164mtoc">'7.2 Récapitulatif emprunts'!$D$13</definedName>
    <definedName name="_164mtta">'7.2 Récapitulatif emprunts'!$I$13</definedName>
    <definedName name="_164rtda">'7.2 Récapitulatif emprunts'!$O$13</definedName>
    <definedName name="_164rtde">'7.2 Récapitulatif emprunts'!$N$13</definedName>
    <definedName name="_164rtga">'7.2 Récapitulatif emprunts'!$K$13</definedName>
    <definedName name="_164rtge">'7.2 Récapitulatif emprunts'!$J$13</definedName>
    <definedName name="_164rtxa">'7.2 Récapitulatif emprunts'!$M$13</definedName>
    <definedName name="_164rtxe">'7.2 Récapitulatif emprunts'!$L$13</definedName>
    <definedName name="_164tacne">'7.2 Récapitulatif emprunts'!$V$13</definedName>
    <definedName name="_164tautem">'7.2 Récapitulatif emprunts'!$T$13</definedName>
    <definedName name="_164tetf">'7.2 Récapitulatif emprunts'!$S$13</definedName>
    <definedName name="_164tetia">'7.2 Récapitulatif emprunts'!$Q$13</definedName>
    <definedName name="_164tetv">'7.2 Récapitulatif emprunts'!$R$13</definedName>
    <definedName name="_164tmde">'7.2 Récapitulatif emprunts'!$P$13</definedName>
    <definedName name="_164tpeoc">'7.2 Récapitulatif emprunts'!$U$13</definedName>
    <definedName name="_16712denma">'7.1 Détail des emprunts'!$O$11</definedName>
    <definedName name="_16712denmb">'7.1 Détail des emprunts'!$O$12</definedName>
    <definedName name="_16712denmc">'7.1 Détail des emprunts'!$O$13</definedName>
    <definedName name="_16712denmd">'7.1 Détail des emprunts'!$O$14</definedName>
    <definedName name="_16712denme">'7.1 Détail des emprunts'!$O$15</definedName>
    <definedName name="_16712denmf">'7.1 Détail des emprunts'!$O$16</definedName>
    <definedName name="_16712denmg">'7.1 Détail des emprunts'!$O$17</definedName>
    <definedName name="_16712denmh">'7.1 Détail des emprunts'!$O$18</definedName>
    <definedName name="_16712denmi">'7.1 Détail des emprunts'!$O$20</definedName>
    <definedName name="_16712denmk">'7.1 Détail des emprunts'!$O$19</definedName>
    <definedName name="_16712mifu">'7.2 Récapitulatif emprunts'!$E$8</definedName>
    <definedName name="_16712mifua">'7.1 Détail des emprunts'!$C$11</definedName>
    <definedName name="_16712mifub">'7.1 Détail des emprunts'!$C$12</definedName>
    <definedName name="_16712mifuc">'7.1 Détail des emprunts'!$C$13</definedName>
    <definedName name="_16712mifud">'7.1 Détail des emprunts'!$C$14</definedName>
    <definedName name="_16712mifue">'7.1 Détail des emprunts'!$C$15</definedName>
    <definedName name="_16712mifuf">'7.1 Détail des emprunts'!$C$16</definedName>
    <definedName name="_16712mifug">'7.1 Détail des emprunts'!$C$17</definedName>
    <definedName name="_16712mifuh">'7.1 Détail des emprunts'!$C$18</definedName>
    <definedName name="_16712mifui">'7.1 Détail des emprunts'!$C$20</definedName>
    <definedName name="_16712mifuk">'7.1 Détail des emprunts'!$C$19</definedName>
    <definedName name="_16712mtae">'7.2 Récapitulatif emprunts'!$G$8</definedName>
    <definedName name="_16712mtaea">'7.1 Détail des emprunts'!$E$11</definedName>
    <definedName name="_16712mtaeb">'7.1 Détail des emprunts'!$E$12</definedName>
    <definedName name="_16712mtaec">'7.1 Détail des emprunts'!$E$13</definedName>
    <definedName name="_16712mtaed">'7.1 Détail des emprunts'!$E$14</definedName>
    <definedName name="_16712mtaee">'7.1 Détail des emprunts'!$E$15</definedName>
    <definedName name="_16712mtaef">'7.1 Détail des emprunts'!$E$16</definedName>
    <definedName name="_16712mtaeg">'7.1 Détail des emprunts'!$E$17</definedName>
    <definedName name="_16712mtaeh">'7.1 Détail des emprunts'!$E$18</definedName>
    <definedName name="_16712mtaei">'7.1 Détail des emprunts'!$E$20</definedName>
    <definedName name="_16712mtaek">'7.1 Détail des emprunts'!$E$19</definedName>
    <definedName name="_16712mtea">'7.2 Récapitulatif emprunts'!$F$8</definedName>
    <definedName name="_16712mteaa">'7.1 Détail des emprunts'!$D$11</definedName>
    <definedName name="_16712mteab">'7.1 Détail des emprunts'!$D$12</definedName>
    <definedName name="_16712mteac">'7.1 Détail des emprunts'!$D$13</definedName>
    <definedName name="_16712mtead">'7.1 Détail des emprunts'!$D$14</definedName>
    <definedName name="_16712mteae">'7.1 Détail des emprunts'!$D$15</definedName>
    <definedName name="_16712mteaf">'7.1 Détail des emprunts'!$D$16</definedName>
    <definedName name="_16712mteag">'7.1 Détail des emprunts'!$D$17</definedName>
    <definedName name="_16712mteah">'7.1 Détail des emprunts'!$D$18</definedName>
    <definedName name="_16712mteai">'7.1 Détail des emprunts'!$D$20</definedName>
    <definedName name="_16712mteak">'7.1 Détail des emprunts'!$D$19</definedName>
    <definedName name="_16712mted">'7.2 Récapitulatif emprunts'!$H$8</definedName>
    <definedName name="_16712mteda">'7.1 Détail des emprunts'!$F$11</definedName>
    <definedName name="_16712mtedb">'7.1 Détail des emprunts'!$F$12</definedName>
    <definedName name="_16712mtedc">'7.1 Détail des emprunts'!$F$13</definedName>
    <definedName name="_16712mtedd">'7.1 Détail des emprunts'!$F$14</definedName>
    <definedName name="_16712mtede">'7.1 Détail des emprunts'!$F$15</definedName>
    <definedName name="_16712mtedf">'7.1 Détail des emprunts'!$F$16</definedName>
    <definedName name="_16712mtedg">'7.1 Détail des emprunts'!$F$17</definedName>
    <definedName name="_16712mtedh">'7.1 Détail des emprunts'!$F$18</definedName>
    <definedName name="_16712mtedi">'7.1 Détail des emprunts'!$F$20</definedName>
    <definedName name="_16712mtedk">'7.1 Détail des emprunts'!$F$19</definedName>
    <definedName name="_16712mtoc">'7.2 Récapitulatif emprunts'!$D$8</definedName>
    <definedName name="_16712mtoca">'7.1 Détail des emprunts'!$B$11</definedName>
    <definedName name="_16712mtocb">'7.1 Détail des emprunts'!$B$12</definedName>
    <definedName name="_16712mtocc">'7.1 Détail des emprunts'!$B$13</definedName>
    <definedName name="_16712mtocd">'7.1 Détail des emprunts'!$B$14</definedName>
    <definedName name="_16712mtoce">'7.1 Détail des emprunts'!$B$15</definedName>
    <definedName name="_16712mtocf">'7.1 Détail des emprunts'!$B$16</definedName>
    <definedName name="_16712mtocg">'7.1 Détail des emprunts'!$B$17</definedName>
    <definedName name="_16712mtoch">'7.1 Détail des emprunts'!$B$18</definedName>
    <definedName name="_16712mtoci">'7.1 Détail des emprunts'!$B$20</definedName>
    <definedName name="_16712mtock">'7.1 Détail des emprunts'!$B$19</definedName>
    <definedName name="_16712mtta">'7.2 Récapitulatif emprunts'!$I$8</definedName>
    <definedName name="_16712mttaa">'7.1 Détail des emprunts'!$G$11</definedName>
    <definedName name="_16712mttab">'7.1 Détail des emprunts'!$G$12</definedName>
    <definedName name="_16712mttac">'7.1 Détail des emprunts'!$G$13</definedName>
    <definedName name="_16712mttad">'7.1 Détail des emprunts'!$G$14</definedName>
    <definedName name="_16712mttae">'7.1 Détail des emprunts'!$G$15</definedName>
    <definedName name="_16712mttaf">'7.1 Détail des emprunts'!$G$16</definedName>
    <definedName name="_16712mttag">'7.1 Détail des emprunts'!$G$17</definedName>
    <definedName name="_16712mttah">'7.1 Détail des emprunts'!$G$18</definedName>
    <definedName name="_16712mttai">'7.1 Détail des emprunts'!$G$20</definedName>
    <definedName name="_16712mttak">'7.1 Détail des emprunts'!$G$19</definedName>
    <definedName name="_16712rtda">'7.2 Récapitulatif emprunts'!$O$8</definedName>
    <definedName name="_16712rtdaa">'7.1 Détail des emprunts'!$M$11</definedName>
    <definedName name="_16712rtdab">'7.1 Détail des emprunts'!$M$12</definedName>
    <definedName name="_16712rtdac">'7.1 Détail des emprunts'!$M$13</definedName>
    <definedName name="_16712rtdad">'7.1 Détail des emprunts'!$M$14</definedName>
    <definedName name="_16712rtdae">'7.1 Détail des emprunts'!$M$15</definedName>
    <definedName name="_16712rtdaf">'7.1 Détail des emprunts'!$M$16</definedName>
    <definedName name="_16712rtdag">'7.1 Détail des emprunts'!$M$17</definedName>
    <definedName name="_16712rtdah">'7.1 Détail des emprunts'!$M$18</definedName>
    <definedName name="_16712rtdai">'7.1 Détail des emprunts'!$M$20</definedName>
    <definedName name="_16712rtdak">'7.1 Détail des emprunts'!$M$19</definedName>
    <definedName name="_16712rtde">'7.2 Récapitulatif emprunts'!$N$8</definedName>
    <definedName name="_16712rtdea">'7.1 Détail des emprunts'!$L$11</definedName>
    <definedName name="_16712rtdeb">'7.1 Détail des emprunts'!$L$12</definedName>
    <definedName name="_16712rtdec">'7.1 Détail des emprunts'!$L$13</definedName>
    <definedName name="_16712rtded">'7.1 Détail des emprunts'!$L$14</definedName>
    <definedName name="_16712rtdee">'7.1 Détail des emprunts'!$L$15</definedName>
    <definedName name="_16712rtdef">'7.1 Détail des emprunts'!$L$16</definedName>
    <definedName name="_16712rtdeg">'7.1 Détail des emprunts'!$L$17</definedName>
    <definedName name="_16712rtdeh">'7.1 Détail des emprunts'!$L$18</definedName>
    <definedName name="_16712rtdei">'7.1 Détail des emprunts'!$L$20</definedName>
    <definedName name="_16712rtdek">'7.1 Détail des emprunts'!$L$19</definedName>
    <definedName name="_16712rtga">'7.2 Récapitulatif emprunts'!$K$8</definedName>
    <definedName name="_16712rtgaa">'7.1 Détail des emprunts'!$I$11</definedName>
    <definedName name="_16712rtgab">'7.1 Détail des emprunts'!$I$12</definedName>
    <definedName name="_16712rtgac">'7.1 Détail des emprunts'!$I$13</definedName>
    <definedName name="_16712rtgad">'7.1 Détail des emprunts'!$I$14</definedName>
    <definedName name="_16712rtgae">'7.1 Détail des emprunts'!$I$15</definedName>
    <definedName name="_16712rtgaf">'7.1 Détail des emprunts'!$I$16</definedName>
    <definedName name="_16712rtgag">'7.1 Détail des emprunts'!$I$17</definedName>
    <definedName name="_16712rtgah">'7.1 Détail des emprunts'!$I$18</definedName>
    <definedName name="_16712rtgai">'7.1 Détail des emprunts'!$I$20</definedName>
    <definedName name="_16712rtgak">'7.1 Détail des emprunts'!$I$19</definedName>
    <definedName name="_16712rtge">'7.2 Récapitulatif emprunts'!$J$8</definedName>
    <definedName name="_16712rtgea">'7.1 Détail des emprunts'!$H$11</definedName>
    <definedName name="_16712rtgeb">'7.1 Détail des emprunts'!$H$12</definedName>
    <definedName name="_16712rtgec">'7.1 Détail des emprunts'!$H$13</definedName>
    <definedName name="_16712rtged">'7.1 Détail des emprunts'!$H$14</definedName>
    <definedName name="_16712rtgee">'7.1 Détail des emprunts'!$H$15</definedName>
    <definedName name="_16712rtgef">'7.1 Détail des emprunts'!$H$16</definedName>
    <definedName name="_16712rtgeg">'7.1 Détail des emprunts'!$H$17</definedName>
    <definedName name="_16712rtgeh">'7.1 Détail des emprunts'!$H$18</definedName>
    <definedName name="_16712rtgei">'7.1 Détail des emprunts'!$H$20</definedName>
    <definedName name="_16712rtgek">'7.1 Détail des emprunts'!$H$19</definedName>
    <definedName name="_16712rtxa">'7.2 Récapitulatif emprunts'!$M$8</definedName>
    <definedName name="_16712rtxaa">'7.1 Détail des emprunts'!$K$11</definedName>
    <definedName name="_16712rtxab">'7.1 Détail des emprunts'!$K$12</definedName>
    <definedName name="_16712rtxac">'7.1 Détail des emprunts'!$K$13</definedName>
    <definedName name="_16712rtxad">'7.1 Détail des emprunts'!$K$14</definedName>
    <definedName name="_16712rtxae">'7.1 Détail des emprunts'!$K$15</definedName>
    <definedName name="_16712rtxaf">'7.1 Détail des emprunts'!$K$16</definedName>
    <definedName name="_16712rtxag">'7.1 Détail des emprunts'!$K$17</definedName>
    <definedName name="_16712rtxah">'7.1 Détail des emprunts'!$K$18</definedName>
    <definedName name="_16712rtxai">'7.1 Détail des emprunts'!$K$20</definedName>
    <definedName name="_16712rtxak">'7.1 Détail des emprunts'!$K$19</definedName>
    <definedName name="_16712rtxe">'7.2 Récapitulatif emprunts'!$L$8</definedName>
    <definedName name="_16712rtxea">'7.1 Détail des emprunts'!$J$11</definedName>
    <definedName name="_16712rtxeb">'7.1 Détail des emprunts'!$J$12</definedName>
    <definedName name="_16712rtxec">'7.1 Détail des emprunts'!$J$13</definedName>
    <definedName name="_16712rtxed">'7.1 Détail des emprunts'!$J$14</definedName>
    <definedName name="_16712rtxee">'7.1 Détail des emprunts'!$J$15</definedName>
    <definedName name="_16712rtxef">'7.1 Détail des emprunts'!$J$16</definedName>
    <definedName name="_16712rtxeg">'7.1 Détail des emprunts'!$J$17</definedName>
    <definedName name="_16712rtxeh">'7.1 Détail des emprunts'!$J$18</definedName>
    <definedName name="_16712rtxei">'7.1 Détail des emprunts'!$J$20</definedName>
    <definedName name="_16712rtxek">'7.1 Détail des emprunts'!$J$19</definedName>
    <definedName name="_16712tacne">'7.2 Récapitulatif emprunts'!$V$8</definedName>
    <definedName name="_16712tautem">'7.2 Récapitulatif emprunts'!$T$8</definedName>
    <definedName name="_16712tetf">'7.2 Récapitulatif emprunts'!$S$8</definedName>
    <definedName name="_16712tetia">'7.2 Récapitulatif emprunts'!$Q$8</definedName>
    <definedName name="_16712tetv">'7.2 Récapitulatif emprunts'!$R$8</definedName>
    <definedName name="_16712tmde">'7.2 Récapitulatif emprunts'!$P$8</definedName>
    <definedName name="_16712tmdea">'7.1 Détail des emprunts'!$N$11</definedName>
    <definedName name="_16712tmdeb">'7.1 Détail des emprunts'!$N$12</definedName>
    <definedName name="_16712tmdec">'7.1 Détail des emprunts'!$N$13</definedName>
    <definedName name="_16712tmded">'7.1 Détail des emprunts'!$N$14</definedName>
    <definedName name="_16712tmdee">'7.1 Détail des emprunts'!$N$15</definedName>
    <definedName name="_16712tmdef">'7.1 Détail des emprunts'!$N$16</definedName>
    <definedName name="_16712tmdeg">'7.1 Détail des emprunts'!$N$17</definedName>
    <definedName name="_16712tmdeh">'7.1 Détail des emprunts'!$N$18</definedName>
    <definedName name="_16712tmdei">'7.1 Détail des emprunts'!$N$20</definedName>
    <definedName name="_16712tmdek">'7.1 Détail des emprunts'!$N$19</definedName>
    <definedName name="_16712tpeoc">'7.2 Récapitulatif emprunts'!$U$8</definedName>
    <definedName name="_1673denma">'7.1 Détail des emprunts'!$O$21</definedName>
    <definedName name="_1673denmb">'7.1 Détail des emprunts'!$O$22</definedName>
    <definedName name="_1673denmc">'7.1 Détail des emprunts'!$O$23</definedName>
    <definedName name="_1673denmd">'7.1 Détail des emprunts'!$O$24</definedName>
    <definedName name="_1673denme">'7.1 Détail des emprunts'!$O$25</definedName>
    <definedName name="_1673denmf">'7.1 Détail des emprunts'!$O$26</definedName>
    <definedName name="_1673denmg">'7.1 Détail des emprunts'!$O$27</definedName>
    <definedName name="_1673denmh">'7.1 Détail des emprunts'!$O$28</definedName>
    <definedName name="_1673denmi">'7.1 Détail des emprunts'!$O$30</definedName>
    <definedName name="_1673denmk">'7.1 Détail des emprunts'!$O$29</definedName>
    <definedName name="_1673mifu">'7.2 Récapitulatif emprunts'!$E$9</definedName>
    <definedName name="_1673mifua">'7.1 Détail des emprunts'!$C$21</definedName>
    <definedName name="_1673mifub">'7.1 Détail des emprunts'!$C$22</definedName>
    <definedName name="_1673mifuc">'7.1 Détail des emprunts'!$C$23</definedName>
    <definedName name="_1673mifud">'7.1 Détail des emprunts'!$C$24</definedName>
    <definedName name="_1673mifue">'7.1 Détail des emprunts'!$C$25</definedName>
    <definedName name="_1673mifuf">'7.1 Détail des emprunts'!$C$26</definedName>
    <definedName name="_1673mifug">'7.1 Détail des emprunts'!$C$27</definedName>
    <definedName name="_1673mifuh">'7.1 Détail des emprunts'!$C$28</definedName>
    <definedName name="_1673mifui">'7.1 Détail des emprunts'!$C$30</definedName>
    <definedName name="_1673mifuk">'7.1 Détail des emprunts'!$C$29</definedName>
    <definedName name="_1673mtae">'7.2 Récapitulatif emprunts'!$G$9</definedName>
    <definedName name="_1673mtaea">'7.1 Détail des emprunts'!$E$21</definedName>
    <definedName name="_1673mtaeb">'7.1 Détail des emprunts'!$E$22</definedName>
    <definedName name="_1673mtaec">'7.1 Détail des emprunts'!$E$23</definedName>
    <definedName name="_1673mtaed">'7.1 Détail des emprunts'!$E$24</definedName>
    <definedName name="_1673mtaee">'7.1 Détail des emprunts'!$E$25</definedName>
    <definedName name="_1673mtaef">'7.1 Détail des emprunts'!$E$26</definedName>
    <definedName name="_1673mtaeg">'7.1 Détail des emprunts'!$E$27</definedName>
    <definedName name="_1673mtaeh">'7.1 Détail des emprunts'!$E$28</definedName>
    <definedName name="_1673mtaei">'7.1 Détail des emprunts'!$E$30</definedName>
    <definedName name="_1673mtaek">'7.1 Détail des emprunts'!$E$29</definedName>
    <definedName name="_1673mtea">'7.2 Récapitulatif emprunts'!$F$9</definedName>
    <definedName name="_1673mteaa">'7.1 Détail des emprunts'!$D$21</definedName>
    <definedName name="_1673mteab">'7.1 Détail des emprunts'!$D$22</definedName>
    <definedName name="_1673mteac">'7.1 Détail des emprunts'!$D$23</definedName>
    <definedName name="_1673mtead">'7.1 Détail des emprunts'!$D$24</definedName>
    <definedName name="_1673mteae">'7.1 Détail des emprunts'!$D$25</definedName>
    <definedName name="_1673mteaf">'7.1 Détail des emprunts'!$D$26</definedName>
    <definedName name="_1673mteag">'7.1 Détail des emprunts'!$D$27</definedName>
    <definedName name="_1673mteah">'7.1 Détail des emprunts'!$D$28</definedName>
    <definedName name="_1673mteai">'7.1 Détail des emprunts'!$D$30</definedName>
    <definedName name="_1673mteak">'7.1 Détail des emprunts'!$D$29</definedName>
    <definedName name="_1673mted">'7.2 Récapitulatif emprunts'!$H$9</definedName>
    <definedName name="_1673mteda">'7.1 Détail des emprunts'!$F$21</definedName>
    <definedName name="_1673mtedb">'7.1 Détail des emprunts'!$F$22</definedName>
    <definedName name="_1673mtedc">'7.1 Détail des emprunts'!$F$23</definedName>
    <definedName name="_1673mtedd">'7.1 Détail des emprunts'!$F$24</definedName>
    <definedName name="_1673mtede">'7.1 Détail des emprunts'!$F$25</definedName>
    <definedName name="_1673mtedf">'7.1 Détail des emprunts'!$F$26</definedName>
    <definedName name="_1673mtedg">'7.1 Détail des emprunts'!$F$27</definedName>
    <definedName name="_1673mtedh">'7.1 Détail des emprunts'!$F$28</definedName>
    <definedName name="_1673mtedi">'7.1 Détail des emprunts'!$F$30</definedName>
    <definedName name="_1673mtedk">'7.1 Détail des emprunts'!$F$29</definedName>
    <definedName name="_1673mtoc">'7.2 Récapitulatif emprunts'!$D$9</definedName>
    <definedName name="_1673mtoca">'7.1 Détail des emprunts'!$B$21</definedName>
    <definedName name="_1673mtocb">'7.1 Détail des emprunts'!$B$22</definedName>
    <definedName name="_1673mtocc">'7.1 Détail des emprunts'!$B$23</definedName>
    <definedName name="_1673mtocd">'7.1 Détail des emprunts'!$B$24</definedName>
    <definedName name="_1673mtoce">'7.1 Détail des emprunts'!$B$25</definedName>
    <definedName name="_1673mtocf">'7.1 Détail des emprunts'!$B$26</definedName>
    <definedName name="_1673mtocg">'7.1 Détail des emprunts'!$B$27</definedName>
    <definedName name="_1673mtoch">'7.1 Détail des emprunts'!$B$28</definedName>
    <definedName name="_1673mtoci">'7.1 Détail des emprunts'!$B$30</definedName>
    <definedName name="_1673mtock">'7.1 Détail des emprunts'!$B$29</definedName>
    <definedName name="_1673mtta">'7.2 Récapitulatif emprunts'!$I$9</definedName>
    <definedName name="_1673mttaa">'7.1 Détail des emprunts'!$G$21</definedName>
    <definedName name="_1673mttab">'7.1 Détail des emprunts'!$G$22</definedName>
    <definedName name="_1673mttac">'7.1 Détail des emprunts'!$G$23</definedName>
    <definedName name="_1673mttad">'7.1 Détail des emprunts'!$G$24</definedName>
    <definedName name="_1673mttae">'7.1 Détail des emprunts'!$G$25</definedName>
    <definedName name="_1673mttaf">'7.1 Détail des emprunts'!$G$26</definedName>
    <definedName name="_1673mttag">'7.1 Détail des emprunts'!$G$27</definedName>
    <definedName name="_1673mttah">'7.1 Détail des emprunts'!$G$28</definedName>
    <definedName name="_1673mttai">'7.1 Détail des emprunts'!$G$30</definedName>
    <definedName name="_1673mttak">'7.1 Détail des emprunts'!$G$29</definedName>
    <definedName name="_1673rtda">'7.2 Récapitulatif emprunts'!$O$9</definedName>
    <definedName name="_1673rtdaa">'7.1 Détail des emprunts'!$M$21</definedName>
    <definedName name="_1673rtdab">'7.1 Détail des emprunts'!$M$22</definedName>
    <definedName name="_1673rtdac">'7.1 Détail des emprunts'!$M$23</definedName>
    <definedName name="_1673rtdad">'7.1 Détail des emprunts'!$M$24</definedName>
    <definedName name="_1673rtdae">'7.1 Détail des emprunts'!$M$25</definedName>
    <definedName name="_1673rtdaf">'7.1 Détail des emprunts'!$M$26</definedName>
    <definedName name="_1673rtdag">'7.1 Détail des emprunts'!$M$27</definedName>
    <definedName name="_1673rtdah">'7.1 Détail des emprunts'!$M$28</definedName>
    <definedName name="_1673rtdai">'7.1 Détail des emprunts'!$M$30</definedName>
    <definedName name="_1673rtdak">'7.1 Détail des emprunts'!$M$29</definedName>
    <definedName name="_1673rtde">'7.2 Récapitulatif emprunts'!$N$9</definedName>
    <definedName name="_1673rtdea">'7.1 Détail des emprunts'!$L$21</definedName>
    <definedName name="_1673rtdeb">'7.1 Détail des emprunts'!$L$22</definedName>
    <definedName name="_1673rtdec">'7.1 Détail des emprunts'!$L$23</definedName>
    <definedName name="_1673rtded">'7.1 Détail des emprunts'!$L$24</definedName>
    <definedName name="_1673rtdee">'7.1 Détail des emprunts'!$L$25</definedName>
    <definedName name="_1673rtdef">'7.1 Détail des emprunts'!$L$26</definedName>
    <definedName name="_1673rtdeg">'7.1 Détail des emprunts'!$L$27</definedName>
    <definedName name="_1673rtdeh">'7.1 Détail des emprunts'!$L$28</definedName>
    <definedName name="_1673rtdei">'7.1 Détail des emprunts'!$L$30</definedName>
    <definedName name="_1673rtdek">'7.1 Détail des emprunts'!$L$29</definedName>
    <definedName name="_1673rtga">'7.2 Récapitulatif emprunts'!$K$9</definedName>
    <definedName name="_1673rtgaa">'7.1 Détail des emprunts'!$I$21</definedName>
    <definedName name="_1673rtgab">'7.1 Détail des emprunts'!$I$22</definedName>
    <definedName name="_1673rtgac">'7.1 Détail des emprunts'!$I$23</definedName>
    <definedName name="_1673rtgad">'7.1 Détail des emprunts'!$I$24</definedName>
    <definedName name="_1673rtgae">'7.1 Détail des emprunts'!$I$25</definedName>
    <definedName name="_1673rtgaf">'7.1 Détail des emprunts'!$I$26</definedName>
    <definedName name="_1673rtgag">'7.1 Détail des emprunts'!$I$27</definedName>
    <definedName name="_1673rtgah">'7.1 Détail des emprunts'!$I$28</definedName>
    <definedName name="_1673rtgai">'7.1 Détail des emprunts'!$I$30</definedName>
    <definedName name="_1673rtgak">'7.1 Détail des emprunts'!$I$29</definedName>
    <definedName name="_1673rtge">'7.2 Récapitulatif emprunts'!$J$9</definedName>
    <definedName name="_1673rtgea">'7.1 Détail des emprunts'!$H$21</definedName>
    <definedName name="_1673rtgeb">'7.1 Détail des emprunts'!$H$22</definedName>
    <definedName name="_1673rtgec">'7.1 Détail des emprunts'!$H$23</definedName>
    <definedName name="_1673rtged">'7.1 Détail des emprunts'!$H$24</definedName>
    <definedName name="_1673rtgee">'7.1 Détail des emprunts'!$H$25</definedName>
    <definedName name="_1673rtgef">'7.1 Détail des emprunts'!$H$26</definedName>
    <definedName name="_1673rtgeg">'7.1 Détail des emprunts'!$H$27</definedName>
    <definedName name="_1673rtgeh">'7.1 Détail des emprunts'!$H$28</definedName>
    <definedName name="_1673rtgei">'7.1 Détail des emprunts'!$H$30</definedName>
    <definedName name="_1673rtgek">'7.1 Détail des emprunts'!$H$29</definedName>
    <definedName name="_1673rtxa">'7.2 Récapitulatif emprunts'!$M$9</definedName>
    <definedName name="_1673rtxaa">'7.1 Détail des emprunts'!$K$21</definedName>
    <definedName name="_1673rtxab">'7.1 Détail des emprunts'!$K$22</definedName>
    <definedName name="_1673rtxac">'7.1 Détail des emprunts'!$K$23</definedName>
    <definedName name="_1673rtxad">'7.1 Détail des emprunts'!$K$24</definedName>
    <definedName name="_1673rtxae">'7.1 Détail des emprunts'!$K$25</definedName>
    <definedName name="_1673rtxaf">'7.1 Détail des emprunts'!$K$26</definedName>
    <definedName name="_1673rtxag">'7.1 Détail des emprunts'!$K$27</definedName>
    <definedName name="_1673rtxah">'7.1 Détail des emprunts'!$K$28</definedName>
    <definedName name="_1673rtxai">'7.1 Détail des emprunts'!$K$30</definedName>
    <definedName name="_1673rtxak">'7.1 Détail des emprunts'!$K$29</definedName>
    <definedName name="_1673rtxe">'7.2 Récapitulatif emprunts'!$L$9</definedName>
    <definedName name="_1673rtxea">'7.1 Détail des emprunts'!$J$21</definedName>
    <definedName name="_1673rtxeb">'7.1 Détail des emprunts'!$J$22</definedName>
    <definedName name="_1673rtxec">'7.1 Détail des emprunts'!$J$23</definedName>
    <definedName name="_1673rtxed">'7.1 Détail des emprunts'!$J$24</definedName>
    <definedName name="_1673rtxee">'7.1 Détail des emprunts'!$J$25</definedName>
    <definedName name="_1673rtxef">'7.1 Détail des emprunts'!$J$26</definedName>
    <definedName name="_1673rtxeg">'7.1 Détail des emprunts'!$J$27</definedName>
    <definedName name="_1673rtxeh">'7.1 Détail des emprunts'!$J$28</definedName>
    <definedName name="_1673rtxei">'7.1 Détail des emprunts'!$J$30</definedName>
    <definedName name="_1673rtxek">'7.1 Détail des emprunts'!$J$29</definedName>
    <definedName name="_1673tacne">'7.2 Récapitulatif emprunts'!$V$9</definedName>
    <definedName name="_1673tautem">'7.2 Récapitulatif emprunts'!$T$9</definedName>
    <definedName name="_1673tetf">'7.2 Récapitulatif emprunts'!$S$9</definedName>
    <definedName name="_1673tetia">'7.2 Récapitulatif emprunts'!$Q$9</definedName>
    <definedName name="_1673tetv">'7.2 Récapitulatif emprunts'!$R$9</definedName>
    <definedName name="_1673tmde">'7.2 Récapitulatif emprunts'!$P$9</definedName>
    <definedName name="_1673tmdea">'7.1 Détail des emprunts'!$N$21</definedName>
    <definedName name="_1673tmdeb">'7.1 Détail des emprunts'!$N$22</definedName>
    <definedName name="_1673tmdec">'7.1 Détail des emprunts'!$N$23</definedName>
    <definedName name="_1673tmded">'7.1 Détail des emprunts'!$N$24</definedName>
    <definedName name="_1673tmdee">'7.1 Détail des emprunts'!$N$25</definedName>
    <definedName name="_1673tmdef">'7.1 Détail des emprunts'!$N$26</definedName>
    <definedName name="_1673tmdeg">'7.1 Détail des emprunts'!$N$27</definedName>
    <definedName name="_1673tmdeh">'7.1 Détail des emprunts'!$N$28</definedName>
    <definedName name="_1673tmdei">'7.1 Détail des emprunts'!$N$30</definedName>
    <definedName name="_1673tmdek">'7.1 Détail des emprunts'!$N$29</definedName>
    <definedName name="_1673tpeoc">'7.2 Récapitulatif emprunts'!$U$9</definedName>
    <definedName name="_16743mtoc">'7.2 Récapitulatif emprunts'!$D$16</definedName>
    <definedName name="_1681denma">'7.1 Détail des emprunts'!$O$91</definedName>
    <definedName name="_1681denmb">'7.1 Détail des emprunts'!$O$92</definedName>
    <definedName name="_1681denmc">'7.1 Détail des emprunts'!$O$93</definedName>
    <definedName name="_1681denmd">'7.1 Détail des emprunts'!$O$94</definedName>
    <definedName name="_1681denme">'7.1 Détail des emprunts'!$O$95</definedName>
    <definedName name="_1681denmf">'7.1 Détail des emprunts'!$O$96</definedName>
    <definedName name="_1681denmg">'7.1 Détail des emprunts'!$O$97</definedName>
    <definedName name="_1681denmh">'7.1 Détail des emprunts'!$O$98</definedName>
    <definedName name="_1681denmi">'7.1 Détail des emprunts'!$O$100</definedName>
    <definedName name="_1681denmk">'7.1 Détail des emprunts'!$O$99</definedName>
    <definedName name="_1681mifu">'7.2 Récapitulatif emprunts'!$E$19</definedName>
    <definedName name="_1681mifua">'7.1 Détail des emprunts'!$C$91</definedName>
    <definedName name="_1681mifub">'7.1 Détail des emprunts'!$C$92</definedName>
    <definedName name="_1681mifuc">'7.1 Détail des emprunts'!$C$93</definedName>
    <definedName name="_1681mifud">'7.1 Détail des emprunts'!$C$94</definedName>
    <definedName name="_1681mifue">'7.1 Détail des emprunts'!$C$95</definedName>
    <definedName name="_1681mifuf">'7.1 Détail des emprunts'!$C$96</definedName>
    <definedName name="_1681mifug">'7.1 Détail des emprunts'!$C$97</definedName>
    <definedName name="_1681mifuh">'7.1 Détail des emprunts'!$C$98</definedName>
    <definedName name="_1681mifui">'7.1 Détail des emprunts'!$C$100</definedName>
    <definedName name="_1681mifuk">'7.1 Détail des emprunts'!$C$99</definedName>
    <definedName name="_1681mtae">'7.2 Récapitulatif emprunts'!$G$19</definedName>
    <definedName name="_1681mtaea">'7.1 Détail des emprunts'!$E$91</definedName>
    <definedName name="_1681mtaeb">'7.1 Détail des emprunts'!$E$92</definedName>
    <definedName name="_1681mtaec">'7.1 Détail des emprunts'!$E$93</definedName>
    <definedName name="_1681mtaed">'7.1 Détail des emprunts'!$E$94</definedName>
    <definedName name="_1681mtaee">'7.1 Détail des emprunts'!$E$95</definedName>
    <definedName name="_1681mtaef">'7.1 Détail des emprunts'!$E$96</definedName>
    <definedName name="_1681mtaeg">'7.1 Détail des emprunts'!$E$97</definedName>
    <definedName name="_1681mtaeh">'7.1 Détail des emprunts'!$E$98</definedName>
    <definedName name="_1681mtaei">'7.1 Détail des emprunts'!$E$100</definedName>
    <definedName name="_1681mtaek">'7.1 Détail des emprunts'!$E$99</definedName>
    <definedName name="_1681mtea">'7.2 Récapitulatif emprunts'!$F$19</definedName>
    <definedName name="_1681mteaa">'7.1 Détail des emprunts'!$D$91</definedName>
    <definedName name="_1681mteab">'7.1 Détail des emprunts'!$D$92</definedName>
    <definedName name="_1681mteac">'7.1 Détail des emprunts'!$D$93</definedName>
    <definedName name="_1681mtead">'7.1 Détail des emprunts'!$D$94</definedName>
    <definedName name="_1681mteae">'7.1 Détail des emprunts'!$D$95</definedName>
    <definedName name="_1681mteaf">'7.1 Détail des emprunts'!$D$96</definedName>
    <definedName name="_1681mteag">'7.1 Détail des emprunts'!$D$97</definedName>
    <definedName name="_1681mteah">'7.1 Détail des emprunts'!$D$98</definedName>
    <definedName name="_1681mteai">'7.1 Détail des emprunts'!$D$100</definedName>
    <definedName name="_1681mteak">'7.1 Détail des emprunts'!$D$99</definedName>
    <definedName name="_1681mted">'7.2 Récapitulatif emprunts'!$H$19</definedName>
    <definedName name="_1681mteda">'7.1 Détail des emprunts'!$F$91</definedName>
    <definedName name="_1681mtedb">'7.1 Détail des emprunts'!$F$92</definedName>
    <definedName name="_1681mtedc">'7.1 Détail des emprunts'!$F$93</definedName>
    <definedName name="_1681mtedd">'7.1 Détail des emprunts'!$F$94</definedName>
    <definedName name="_1681mtede">'7.1 Détail des emprunts'!$F$95</definedName>
    <definedName name="_1681mtedf">'7.1 Détail des emprunts'!$F$96</definedName>
    <definedName name="_1681mtedg">'7.1 Détail des emprunts'!$F$97</definedName>
    <definedName name="_1681mtedh">'7.1 Détail des emprunts'!$F$98</definedName>
    <definedName name="_1681mtedi">'7.1 Détail des emprunts'!$F$100</definedName>
    <definedName name="_1681mtedk">'7.1 Détail des emprunts'!$F$99</definedName>
    <definedName name="_1681mtoc">'7.2 Récapitulatif emprunts'!$D$19</definedName>
    <definedName name="_1681mtoca">'7.1 Détail des emprunts'!$B$91</definedName>
    <definedName name="_1681mtocb">'7.1 Détail des emprunts'!$B$92</definedName>
    <definedName name="_1681mtocc">'7.1 Détail des emprunts'!$B$93</definedName>
    <definedName name="_1681mtocd">'7.1 Détail des emprunts'!$B$94</definedName>
    <definedName name="_1681mtoce">'7.1 Détail des emprunts'!$B$95</definedName>
    <definedName name="_1681mtocf">'7.1 Détail des emprunts'!$B$96</definedName>
    <definedName name="_1681mtocg">'7.1 Détail des emprunts'!$B$97</definedName>
    <definedName name="_1681mtoch">'7.1 Détail des emprunts'!$B$98</definedName>
    <definedName name="_1681mtoci">'7.1 Détail des emprunts'!$B$100</definedName>
    <definedName name="_1681mtock">'7.1 Détail des emprunts'!$B$99</definedName>
    <definedName name="_1681mtta">'7.2 Récapitulatif emprunts'!$I$19</definedName>
    <definedName name="_1681mttaa">'7.1 Détail des emprunts'!$G$91</definedName>
    <definedName name="_1681mttab">'7.1 Détail des emprunts'!$G$92</definedName>
    <definedName name="_1681mttac">'7.1 Détail des emprunts'!$G$93</definedName>
    <definedName name="_1681mttad">'7.1 Détail des emprunts'!$G$94</definedName>
    <definedName name="_1681mttae">'7.1 Détail des emprunts'!$G$95</definedName>
    <definedName name="_1681mttaf">'7.1 Détail des emprunts'!$G$96</definedName>
    <definedName name="_1681mttag">'7.1 Détail des emprunts'!$G$97</definedName>
    <definedName name="_1681mttah">'7.1 Détail des emprunts'!$G$98</definedName>
    <definedName name="_1681mttai">'7.1 Détail des emprunts'!$G$100</definedName>
    <definedName name="_1681mttak">'7.1 Détail des emprunts'!$G$99</definedName>
    <definedName name="_1681rtda">'7.2 Récapitulatif emprunts'!$O$19</definedName>
    <definedName name="_1681rtdaa">'7.1 Détail des emprunts'!$M$91</definedName>
    <definedName name="_1681rtdab">'7.1 Détail des emprunts'!$M$92</definedName>
    <definedName name="_1681rtdac">'7.1 Détail des emprunts'!$M$93</definedName>
    <definedName name="_1681rtdad">'7.1 Détail des emprunts'!$M$94</definedName>
    <definedName name="_1681rtdae">'7.1 Détail des emprunts'!$M$95</definedName>
    <definedName name="_1681rtdaf">'7.1 Détail des emprunts'!$M$96</definedName>
    <definedName name="_1681rtdag">'7.1 Détail des emprunts'!$M$97</definedName>
    <definedName name="_1681rtdah">'7.1 Détail des emprunts'!$M$98</definedName>
    <definedName name="_1681rtdai">'7.1 Détail des emprunts'!$M$100</definedName>
    <definedName name="_1681rtdak">'7.1 Détail des emprunts'!$M$99</definedName>
    <definedName name="_1681rtde">'7.2 Récapitulatif emprunts'!$N$19</definedName>
    <definedName name="_1681rtdea">'7.1 Détail des emprunts'!$L$91</definedName>
    <definedName name="_1681rtdeb">'7.1 Détail des emprunts'!$L$92</definedName>
    <definedName name="_1681rtdec">'7.1 Détail des emprunts'!$L$93</definedName>
    <definedName name="_1681rtded">'7.1 Détail des emprunts'!$L$94</definedName>
    <definedName name="_1681rtdee">'7.1 Détail des emprunts'!$L$95</definedName>
    <definedName name="_1681rtdef">'7.1 Détail des emprunts'!$L$96</definedName>
    <definedName name="_1681rtdeg">'7.1 Détail des emprunts'!$L$97</definedName>
    <definedName name="_1681rtdeh">'7.1 Détail des emprunts'!$L$98</definedName>
    <definedName name="_1681rtdei">'7.1 Détail des emprunts'!$L$100</definedName>
    <definedName name="_1681rtdek">'7.1 Détail des emprunts'!$L$99</definedName>
    <definedName name="_1681rtga">'7.2 Récapitulatif emprunts'!$K$19</definedName>
    <definedName name="_1681rtgaa">'7.1 Détail des emprunts'!$I$91</definedName>
    <definedName name="_1681rtgab">'7.1 Détail des emprunts'!$I$92</definedName>
    <definedName name="_1681rtgac">'7.1 Détail des emprunts'!$I$93</definedName>
    <definedName name="_1681rtgad">'7.1 Détail des emprunts'!$I$94</definedName>
    <definedName name="_1681rtgae">'7.1 Détail des emprunts'!$I$95</definedName>
    <definedName name="_1681rtgaf">'7.1 Détail des emprunts'!$I$96</definedName>
    <definedName name="_1681rtgag">'7.1 Détail des emprunts'!$I$97</definedName>
    <definedName name="_1681rtgah">'7.1 Détail des emprunts'!$I$98</definedName>
    <definedName name="_1681rtgai">'7.1 Détail des emprunts'!$I$100</definedName>
    <definedName name="_1681rtgak">'7.1 Détail des emprunts'!$I$99</definedName>
    <definedName name="_1681rtge">'7.2 Récapitulatif emprunts'!$J$19</definedName>
    <definedName name="_1681rtgea">'7.1 Détail des emprunts'!$H$91</definedName>
    <definedName name="_1681rtgeb">'7.1 Détail des emprunts'!$H$92</definedName>
    <definedName name="_1681rtgec">'7.1 Détail des emprunts'!$H$93</definedName>
    <definedName name="_1681rtged">'7.1 Détail des emprunts'!$H$94</definedName>
    <definedName name="_1681rtgee">'7.1 Détail des emprunts'!$H$95</definedName>
    <definedName name="_1681rtgef">'7.1 Détail des emprunts'!$H$96</definedName>
    <definedName name="_1681rtgeg">'7.1 Détail des emprunts'!$H$97</definedName>
    <definedName name="_1681rtgeh">'7.1 Détail des emprunts'!$H$98</definedName>
    <definedName name="_1681rtgei">'7.1 Détail des emprunts'!$H$100</definedName>
    <definedName name="_1681rtgek">'7.1 Détail des emprunts'!$H$99</definedName>
    <definedName name="_1681rtxa">'7.2 Récapitulatif emprunts'!$M$19</definedName>
    <definedName name="_1681rtxaa">'7.1 Détail des emprunts'!$K$91</definedName>
    <definedName name="_1681rtxab">'7.1 Détail des emprunts'!$K$92</definedName>
    <definedName name="_1681rtxac">'7.1 Détail des emprunts'!$K$93</definedName>
    <definedName name="_1681rtxad">'7.1 Détail des emprunts'!$K$94</definedName>
    <definedName name="_1681rtxae">'7.1 Détail des emprunts'!$K$95</definedName>
    <definedName name="_1681rtxaf">'7.1 Détail des emprunts'!$K$96</definedName>
    <definedName name="_1681rtxag">'7.1 Détail des emprunts'!$K$97</definedName>
    <definedName name="_1681rtxah">'7.1 Détail des emprunts'!$K$98</definedName>
    <definedName name="_1681rtxai">'7.1 Détail des emprunts'!$K$100</definedName>
    <definedName name="_1681rtxak">'7.1 Détail des emprunts'!$K$99</definedName>
    <definedName name="_1681rtxe">'7.2 Récapitulatif emprunts'!$L$19</definedName>
    <definedName name="_1681rtxea">'7.1 Détail des emprunts'!$J$91</definedName>
    <definedName name="_1681rtxeb">'7.1 Détail des emprunts'!$J$92</definedName>
    <definedName name="_1681rtxec">'7.1 Détail des emprunts'!$J$93</definedName>
    <definedName name="_1681rtxed">'7.1 Détail des emprunts'!$J$94</definedName>
    <definedName name="_1681rtxee">'7.1 Détail des emprunts'!$J$95</definedName>
    <definedName name="_1681rtxef">'7.1 Détail des emprunts'!$J$96</definedName>
    <definedName name="_1681rtxeg">'7.1 Détail des emprunts'!$J$97</definedName>
    <definedName name="_1681rtxeh">'7.1 Détail des emprunts'!$J$98</definedName>
    <definedName name="_1681rtxei">'7.1 Détail des emprunts'!$J$100</definedName>
    <definedName name="_1681rtxek">'7.1 Détail des emprunts'!$J$99</definedName>
    <definedName name="_1681tacne">'7.2 Récapitulatif emprunts'!$V$19</definedName>
    <definedName name="_1681tautem">'7.2 Récapitulatif emprunts'!$T$19</definedName>
    <definedName name="_1681tetf">'7.2 Récapitulatif emprunts'!$S$19</definedName>
    <definedName name="_1681tetia">'7.2 Récapitulatif emprunts'!$Q$19</definedName>
    <definedName name="_1681tetv">'7.2 Récapitulatif emprunts'!$R$19</definedName>
    <definedName name="_1681tmde">'7.2 Récapitulatif emprunts'!$P$19</definedName>
    <definedName name="_1681tmdea">'7.1 Détail des emprunts'!$N$91</definedName>
    <definedName name="_1681tmdeb">'7.1 Détail des emprunts'!$N$92</definedName>
    <definedName name="_1681tmdec">'7.1 Détail des emprunts'!$N$93</definedName>
    <definedName name="_1681tmded">'7.1 Détail des emprunts'!$N$94</definedName>
    <definedName name="_1681tmdee">'7.1 Détail des emprunts'!$N$95</definedName>
    <definedName name="_1681tmdef">'7.1 Détail des emprunts'!$N$96</definedName>
    <definedName name="_1681tmdeg">'7.1 Détail des emprunts'!$N$97</definedName>
    <definedName name="_1681tmdeh">'7.1 Détail des emprunts'!$N$98</definedName>
    <definedName name="_1681tmdei">'7.1 Détail des emprunts'!$N$100</definedName>
    <definedName name="_1681tmdek">'7.1 Détail des emprunts'!$N$99</definedName>
    <definedName name="_1681tpeoc">'7.2 Récapitulatif emprunts'!$U$19</definedName>
    <definedName name="_1682denma">'7.1 Détail des emprunts'!$O$101</definedName>
    <definedName name="_1682denmb">'7.1 Détail des emprunts'!$O$102</definedName>
    <definedName name="_1682denmc">'7.1 Détail des emprunts'!$O$103</definedName>
    <definedName name="_1682denmd">'7.1 Détail des emprunts'!$O$104</definedName>
    <definedName name="_1682denme">'7.1 Détail des emprunts'!$O$105</definedName>
    <definedName name="_1682denmf">'7.1 Détail des emprunts'!$O$106</definedName>
    <definedName name="_1682denmg">'7.1 Détail des emprunts'!$O$107</definedName>
    <definedName name="_1682denmh">'7.1 Détail des emprunts'!$O$108</definedName>
    <definedName name="_1682denmi">'7.1 Détail des emprunts'!$O$110</definedName>
    <definedName name="_1682denmk">'7.1 Détail des emprunts'!$O$109</definedName>
    <definedName name="_1682mifu">'7.2 Récapitulatif emprunts'!$E$20</definedName>
    <definedName name="_1682mifua">'7.1 Détail des emprunts'!$C$101</definedName>
    <definedName name="_1682mifub">'7.1 Détail des emprunts'!$C$102</definedName>
    <definedName name="_1682mifuc">'7.1 Détail des emprunts'!$C$103</definedName>
    <definedName name="_1682mifud">'7.1 Détail des emprunts'!$C$104</definedName>
    <definedName name="_1682mifue">'7.1 Détail des emprunts'!$C$105</definedName>
    <definedName name="_1682mifuf">'7.1 Détail des emprunts'!$C$106</definedName>
    <definedName name="_1682mifug">'7.1 Détail des emprunts'!$C$107</definedName>
    <definedName name="_1682mifuh">'7.1 Détail des emprunts'!$C$108</definedName>
    <definedName name="_1682mifui">'7.1 Détail des emprunts'!$C$110</definedName>
    <definedName name="_1682mifuk">'7.1 Détail des emprunts'!$C$109</definedName>
    <definedName name="_1682mtae">'7.2 Récapitulatif emprunts'!$G$20</definedName>
    <definedName name="_1682mtaea">'7.1 Détail des emprunts'!$E$101</definedName>
    <definedName name="_1682mtaeb">'7.1 Détail des emprunts'!$E$102</definedName>
    <definedName name="_1682mtaec">'7.1 Détail des emprunts'!$E$103</definedName>
    <definedName name="_1682mtaed">'7.1 Détail des emprunts'!$E$104</definedName>
    <definedName name="_1682mtaee">'7.1 Détail des emprunts'!$E$105</definedName>
    <definedName name="_1682mtaef">'7.1 Détail des emprunts'!$E$106</definedName>
    <definedName name="_1682mtaeg">'7.1 Détail des emprunts'!$E$107</definedName>
    <definedName name="_1682mtaeh">'7.1 Détail des emprunts'!$E$108</definedName>
    <definedName name="_1682mtaei">'7.1 Détail des emprunts'!$E$110</definedName>
    <definedName name="_1682mtaek">'7.1 Détail des emprunts'!$E$109</definedName>
    <definedName name="_1682mtea">'7.2 Récapitulatif emprunts'!$F$20</definedName>
    <definedName name="_1682mteaa">'7.1 Détail des emprunts'!$D$101</definedName>
    <definedName name="_1682mteab">'7.1 Détail des emprunts'!$D$102</definedName>
    <definedName name="_1682mteac">'7.1 Détail des emprunts'!$D$103</definedName>
    <definedName name="_1682mtead">'7.1 Détail des emprunts'!$D$104</definedName>
    <definedName name="_1682mteae">'7.1 Détail des emprunts'!$D$105</definedName>
    <definedName name="_1682mteaf">'7.1 Détail des emprunts'!$D$106</definedName>
    <definedName name="_1682mteag">'7.1 Détail des emprunts'!$D$107</definedName>
    <definedName name="_1682mteah">'7.1 Détail des emprunts'!$D$108</definedName>
    <definedName name="_1682mteai">'7.1 Détail des emprunts'!$D$110</definedName>
    <definedName name="_1682mteak">'7.1 Détail des emprunts'!$D$109</definedName>
    <definedName name="_1682mted">'7.2 Récapitulatif emprunts'!$H$20</definedName>
    <definedName name="_1682mteda">'7.1 Détail des emprunts'!$F$101</definedName>
    <definedName name="_1682mtedb">'7.1 Détail des emprunts'!$F$102</definedName>
    <definedName name="_1682mtedc">'7.1 Détail des emprunts'!$F$103</definedName>
    <definedName name="_1682mtedd">'7.1 Détail des emprunts'!$F$104</definedName>
    <definedName name="_1682mtede">'7.1 Détail des emprunts'!$F$105</definedName>
    <definedName name="_1682mtedf">'7.1 Détail des emprunts'!$F$106</definedName>
    <definedName name="_1682mtedg">'7.1 Détail des emprunts'!$F$107</definedName>
    <definedName name="_1682mtedh">'7.1 Détail des emprunts'!$F$108</definedName>
    <definedName name="_1682mtedi">'7.1 Détail des emprunts'!$F$110</definedName>
    <definedName name="_1682mtedk">'7.1 Détail des emprunts'!$F$109</definedName>
    <definedName name="_1682mtoc">'7.2 Récapitulatif emprunts'!$D$20</definedName>
    <definedName name="_1682mtoca">'7.1 Détail des emprunts'!$B$101</definedName>
    <definedName name="_1682mtocb">'7.1 Détail des emprunts'!$B$102</definedName>
    <definedName name="_1682mtocc">'7.1 Détail des emprunts'!$B$103</definedName>
    <definedName name="_1682mtocd">'7.1 Détail des emprunts'!$B$104</definedName>
    <definedName name="_1682mtoce">'7.1 Détail des emprunts'!$B$105</definedName>
    <definedName name="_1682mtocf">'7.1 Détail des emprunts'!$B$106</definedName>
    <definedName name="_1682mtocg">'7.1 Détail des emprunts'!$B$107</definedName>
    <definedName name="_1682mtoch">'7.1 Détail des emprunts'!$B$108</definedName>
    <definedName name="_1682mtoci">'7.1 Détail des emprunts'!$B$110</definedName>
    <definedName name="_1682mtock">'7.1 Détail des emprunts'!$B$109</definedName>
    <definedName name="_1682mtta">'7.2 Récapitulatif emprunts'!$I$20</definedName>
    <definedName name="_1682mttaa">'7.1 Détail des emprunts'!$G$101</definedName>
    <definedName name="_1682mttab">'7.1 Détail des emprunts'!$G$102</definedName>
    <definedName name="_1682mttac">'7.1 Détail des emprunts'!$G$103</definedName>
    <definedName name="_1682mttad">'7.1 Détail des emprunts'!$G$104</definedName>
    <definedName name="_1682mttae">'7.1 Détail des emprunts'!$G$105</definedName>
    <definedName name="_1682mttaf">'7.1 Détail des emprunts'!$G$106</definedName>
    <definedName name="_1682mttag">'7.1 Détail des emprunts'!$G$107</definedName>
    <definedName name="_1682mttah">'7.1 Détail des emprunts'!$G$108</definedName>
    <definedName name="_1682mttai">'7.1 Détail des emprunts'!$G$110</definedName>
    <definedName name="_1682mttak">'7.1 Détail des emprunts'!$G$109</definedName>
    <definedName name="_1682rtda">'7.2 Récapitulatif emprunts'!$O$20</definedName>
    <definedName name="_1682rtdaa">'7.1 Détail des emprunts'!$M$101</definedName>
    <definedName name="_1682rtdab">'7.1 Détail des emprunts'!$M$102</definedName>
    <definedName name="_1682rtdac">'7.1 Détail des emprunts'!$M$103</definedName>
    <definedName name="_1682rtdad">'7.1 Détail des emprunts'!$M$104</definedName>
    <definedName name="_1682rtdae">'7.1 Détail des emprunts'!$M$105</definedName>
    <definedName name="_1682rtdaf">'7.1 Détail des emprunts'!$M$106</definedName>
    <definedName name="_1682rtdag">'7.1 Détail des emprunts'!$M$107</definedName>
    <definedName name="_1682rtdah">'7.1 Détail des emprunts'!$M$108</definedName>
    <definedName name="_1682rtdai">'7.1 Détail des emprunts'!$M$110</definedName>
    <definedName name="_1682rtdak">'7.1 Détail des emprunts'!$M$109</definedName>
    <definedName name="_1682rtde">'7.2 Récapitulatif emprunts'!$N$20</definedName>
    <definedName name="_1682rtdea">'7.1 Détail des emprunts'!$L$101</definedName>
    <definedName name="_1682rtdeb">'7.1 Détail des emprunts'!$L$102</definedName>
    <definedName name="_1682rtdec">'7.1 Détail des emprunts'!$L$103</definedName>
    <definedName name="_1682rtded">'7.1 Détail des emprunts'!$L$104</definedName>
    <definedName name="_1682rtdee">'7.1 Détail des emprunts'!$L$105</definedName>
    <definedName name="_1682rtdef">'7.1 Détail des emprunts'!$L$106</definedName>
    <definedName name="_1682rtdeg">'7.1 Détail des emprunts'!$L$107</definedName>
    <definedName name="_1682rtdeh">'7.1 Détail des emprunts'!$L$108</definedName>
    <definedName name="_1682rtdei">'7.1 Détail des emprunts'!$L$110</definedName>
    <definedName name="_1682rtdek">'7.1 Détail des emprunts'!$L$109</definedName>
    <definedName name="_1682rtga">'7.2 Récapitulatif emprunts'!$K$20</definedName>
    <definedName name="_1682rtgaa">'7.1 Détail des emprunts'!$I$101</definedName>
    <definedName name="_1682rtgab">'7.1 Détail des emprunts'!$I$102</definedName>
    <definedName name="_1682rtgac">'7.1 Détail des emprunts'!$I$103</definedName>
    <definedName name="_1682rtgad">'7.1 Détail des emprunts'!$I$104</definedName>
    <definedName name="_1682rtgae">'7.1 Détail des emprunts'!$I$105</definedName>
    <definedName name="_1682rtgaf">'7.1 Détail des emprunts'!$I$106</definedName>
    <definedName name="_1682rtgag">'7.1 Détail des emprunts'!$I$107</definedName>
    <definedName name="_1682rtgah">'7.1 Détail des emprunts'!$I$108</definedName>
    <definedName name="_1682rtgai">'7.1 Détail des emprunts'!$I$110</definedName>
    <definedName name="_1682rtgak">'7.1 Détail des emprunts'!$I$109</definedName>
    <definedName name="_1682rtge">'7.2 Récapitulatif emprunts'!$J$20</definedName>
    <definedName name="_1682rtgea">'7.1 Détail des emprunts'!$H$101</definedName>
    <definedName name="_1682rtgeb">'7.1 Détail des emprunts'!$H$102</definedName>
    <definedName name="_1682rtgec">'7.1 Détail des emprunts'!$H$103</definedName>
    <definedName name="_1682rtged">'7.1 Détail des emprunts'!$H$104</definedName>
    <definedName name="_1682rtgee">'7.1 Détail des emprunts'!$H$105</definedName>
    <definedName name="_1682rtgef">'7.1 Détail des emprunts'!$H$106</definedName>
    <definedName name="_1682rtgeg">'7.1 Détail des emprunts'!$H$107</definedName>
    <definedName name="_1682rtgeh">'7.1 Détail des emprunts'!$H$108</definedName>
    <definedName name="_1682rtgei">'7.1 Détail des emprunts'!$H$110</definedName>
    <definedName name="_1682rtgek">'7.1 Détail des emprunts'!$H$109</definedName>
    <definedName name="_1682rtxa">'7.2 Récapitulatif emprunts'!$M$20</definedName>
    <definedName name="_1682rtxaa">'7.1 Détail des emprunts'!$K$101</definedName>
    <definedName name="_1682rtxab">'7.1 Détail des emprunts'!$K$102</definedName>
    <definedName name="_1682rtxac">'7.1 Détail des emprunts'!$K$103</definedName>
    <definedName name="_1682rtxad">'7.1 Détail des emprunts'!$K$104</definedName>
    <definedName name="_1682rtxae">'7.1 Détail des emprunts'!$K$105</definedName>
    <definedName name="_1682rtxaf">'7.1 Détail des emprunts'!$K$106</definedName>
    <definedName name="_1682rtxag">'7.1 Détail des emprunts'!$K$107</definedName>
    <definedName name="_1682rtxah">'7.1 Détail des emprunts'!$K$108</definedName>
    <definedName name="_1682rtxai">'7.1 Détail des emprunts'!$K$110</definedName>
    <definedName name="_1682rtxak">'7.1 Détail des emprunts'!$K$109</definedName>
    <definedName name="_1682rtxe">'7.2 Récapitulatif emprunts'!$L$20</definedName>
    <definedName name="_1682rtxea">'7.1 Détail des emprunts'!$J$101</definedName>
    <definedName name="_1682rtxeb">'7.1 Détail des emprunts'!$J$102</definedName>
    <definedName name="_1682rtxec">'7.1 Détail des emprunts'!$J$103</definedName>
    <definedName name="_1682rtxed">'7.1 Détail des emprunts'!$J$104</definedName>
    <definedName name="_1682rtxee">'7.1 Détail des emprunts'!$J$105</definedName>
    <definedName name="_1682rtxef">'7.1 Détail des emprunts'!$J$106</definedName>
    <definedName name="_1682rtxeg">'7.1 Détail des emprunts'!$J$107</definedName>
    <definedName name="_1682rtxeh">'7.1 Détail des emprunts'!$J$108</definedName>
    <definedName name="_1682rtxei">'7.1 Détail des emprunts'!$J$110</definedName>
    <definedName name="_1682rtxek">'7.1 Détail des emprunts'!$J$109</definedName>
    <definedName name="_1682tacne">'7.2 Récapitulatif emprunts'!$V$20</definedName>
    <definedName name="_1682tautem">'7.2 Récapitulatif emprunts'!$T$20</definedName>
    <definedName name="_1682tetf">'7.2 Récapitulatif emprunts'!$S$20</definedName>
    <definedName name="_1682tetia">'7.2 Récapitulatif emprunts'!$Q$20</definedName>
    <definedName name="_1682tetv">'7.2 Récapitulatif emprunts'!$R$20</definedName>
    <definedName name="_1682tmde">'7.2 Récapitulatif emprunts'!$P$20</definedName>
    <definedName name="_1682tmdea">'7.1 Détail des emprunts'!$N$101</definedName>
    <definedName name="_1682tmdeb">'7.1 Détail des emprunts'!$N$102</definedName>
    <definedName name="_1682tmdec">'7.1 Détail des emprunts'!$N$103</definedName>
    <definedName name="_1682tmded">'7.1 Détail des emprunts'!$N$104</definedName>
    <definedName name="_1682tmdee">'7.1 Détail des emprunts'!$N$105</definedName>
    <definedName name="_1682tmdef">'7.1 Détail des emprunts'!$N$106</definedName>
    <definedName name="_1682tmdeg">'7.1 Détail des emprunts'!$N$107</definedName>
    <definedName name="_1682tmdeh">'7.1 Détail des emprunts'!$N$108</definedName>
    <definedName name="_1682tmdei">'7.1 Détail des emprunts'!$N$110</definedName>
    <definedName name="_1682tmdek">'7.1 Détail des emprunts'!$N$109</definedName>
    <definedName name="_1682tpeoc">'7.2 Récapitulatif emprunts'!$U$20</definedName>
    <definedName name="_1683denma">'7.1 Détail des emprunts'!$O$171</definedName>
    <definedName name="_1683denmb">'7.1 Détail des emprunts'!$O$172</definedName>
    <definedName name="_1683denmc">'7.1 Détail des emprunts'!$O$173</definedName>
    <definedName name="_1683denmd">'7.1 Détail des emprunts'!$O$174</definedName>
    <definedName name="_1683denme">'7.1 Détail des emprunts'!$O$175</definedName>
    <definedName name="_1683denmf">'7.1 Détail des emprunts'!$O$176</definedName>
    <definedName name="_1683denmg">'7.1 Détail des emprunts'!$O$177</definedName>
    <definedName name="_1683denmh">'7.1 Détail des emprunts'!$O$178</definedName>
    <definedName name="_1683denmi">'7.1 Détail des emprunts'!$O$180</definedName>
    <definedName name="_1683denmk">'7.1 Détail des emprunts'!$O$179</definedName>
    <definedName name="_1683mifu">'7.2 Récapitulatif emprunts'!$E$28</definedName>
    <definedName name="_1683mifua">'7.1 Détail des emprunts'!$C$171</definedName>
    <definedName name="_1683mifub">'7.1 Détail des emprunts'!$C$172</definedName>
    <definedName name="_1683mifuc">'7.1 Détail des emprunts'!$C$173</definedName>
    <definedName name="_1683mifud">'7.1 Détail des emprunts'!$C$174</definedName>
    <definedName name="_1683mifue">'7.1 Détail des emprunts'!$C$175</definedName>
    <definedName name="_1683mifuf">'7.1 Détail des emprunts'!$C$176</definedName>
    <definedName name="_1683mifug">'7.1 Détail des emprunts'!$C$177</definedName>
    <definedName name="_1683mifuh">'7.1 Détail des emprunts'!$C$178</definedName>
    <definedName name="_1683mifui">'7.1 Détail des emprunts'!$C$180</definedName>
    <definedName name="_1683mifuk">'7.1 Détail des emprunts'!$C$179</definedName>
    <definedName name="_1683mtae">'7.2 Récapitulatif emprunts'!$G$28</definedName>
    <definedName name="_1683mtaea">'7.1 Détail des emprunts'!$E$171</definedName>
    <definedName name="_1683mtaeb">'7.1 Détail des emprunts'!$E$172</definedName>
    <definedName name="_1683mtaec">'7.1 Détail des emprunts'!$E$173</definedName>
    <definedName name="_1683mtaed">'7.1 Détail des emprunts'!$E$174</definedName>
    <definedName name="_1683mtaee">'7.1 Détail des emprunts'!$E$175</definedName>
    <definedName name="_1683mtaef">'7.1 Détail des emprunts'!$E$176</definedName>
    <definedName name="_1683mtaeg">'7.1 Détail des emprunts'!$E$177</definedName>
    <definedName name="_1683mtaeh">'7.1 Détail des emprunts'!$E$178</definedName>
    <definedName name="_1683mtaei">'7.1 Détail des emprunts'!$E$180</definedName>
    <definedName name="_1683mtaek">'7.1 Détail des emprunts'!$E$179</definedName>
    <definedName name="_1683mtea">'7.2 Récapitulatif emprunts'!$F$28</definedName>
    <definedName name="_1683mteaa">'7.1 Détail des emprunts'!$D$171</definedName>
    <definedName name="_1683mteab">'7.1 Détail des emprunts'!$D$172</definedName>
    <definedName name="_1683mteac">'7.1 Détail des emprunts'!$D$173</definedName>
    <definedName name="_1683mtead">'7.1 Détail des emprunts'!$D$174</definedName>
    <definedName name="_1683mteae">'7.1 Détail des emprunts'!$D$175</definedName>
    <definedName name="_1683mteaf">'7.1 Détail des emprunts'!$D$176</definedName>
    <definedName name="_1683mteag">'7.1 Détail des emprunts'!$D$177</definedName>
    <definedName name="_1683mteah">'7.1 Détail des emprunts'!$D$178</definedName>
    <definedName name="_1683mteai">'7.1 Détail des emprunts'!$D$180</definedName>
    <definedName name="_1683mteak">'7.1 Détail des emprunts'!$D$179</definedName>
    <definedName name="_1683mted">'7.2 Récapitulatif emprunts'!$H$28</definedName>
    <definedName name="_1683mteda">'7.1 Détail des emprunts'!$F$171</definedName>
    <definedName name="_1683mtedb">'7.1 Détail des emprunts'!$F$172</definedName>
    <definedName name="_1683mtedc">'7.1 Détail des emprunts'!$F$173</definedName>
    <definedName name="_1683mtedd">'7.1 Détail des emprunts'!$F$174</definedName>
    <definedName name="_1683mtede">'7.1 Détail des emprunts'!$F$175</definedName>
    <definedName name="_1683mtedf">'7.1 Détail des emprunts'!$F$176</definedName>
    <definedName name="_1683mtedg">'7.1 Détail des emprunts'!$F$177</definedName>
    <definedName name="_1683mtedh">'7.1 Détail des emprunts'!$F$178</definedName>
    <definedName name="_1683mtedi">'7.1 Détail des emprunts'!$F$180</definedName>
    <definedName name="_1683mtedk">'7.1 Détail des emprunts'!$F$179</definedName>
    <definedName name="_1683mtoc">'7.2 Récapitulatif emprunts'!$D$28</definedName>
    <definedName name="_1683mtoca">'7.1 Détail des emprunts'!$B$171</definedName>
    <definedName name="_1683mtocb">'7.1 Détail des emprunts'!$B$172</definedName>
    <definedName name="_1683mtocc">'7.1 Détail des emprunts'!$B$173</definedName>
    <definedName name="_1683mtocd">'7.1 Détail des emprunts'!$B$174</definedName>
    <definedName name="_1683mtoce">'7.1 Détail des emprunts'!$B$175</definedName>
    <definedName name="_1683mtocf">'7.1 Détail des emprunts'!$B$176</definedName>
    <definedName name="_1683mtocg">'7.1 Détail des emprunts'!$B$177</definedName>
    <definedName name="_1683mtoch">'7.1 Détail des emprunts'!$B$178</definedName>
    <definedName name="_1683mtoci">'7.1 Détail des emprunts'!$B$180</definedName>
    <definedName name="_1683mtock">'7.1 Détail des emprunts'!$B$179</definedName>
    <definedName name="_1683mtta">'7.2 Récapitulatif emprunts'!$I$28</definedName>
    <definedName name="_1683mttaa">'7.1 Détail des emprunts'!$G$171</definedName>
    <definedName name="_1683mttab">'7.1 Détail des emprunts'!$G$172</definedName>
    <definedName name="_1683mttac">'7.1 Détail des emprunts'!$G$173</definedName>
    <definedName name="_1683mttae">'7.1 Détail des emprunts'!$G$175</definedName>
    <definedName name="_1683mttaf">'7.1 Détail des emprunts'!$G$176</definedName>
    <definedName name="_1683mttag">'7.1 Détail des emprunts'!$G$177</definedName>
    <definedName name="_1683mttah">'7.1 Détail des emprunts'!$G$178</definedName>
    <definedName name="_1683mttai">'7.1 Détail des emprunts'!$G$180</definedName>
    <definedName name="_1683mttak">'7.1 Détail des emprunts'!$G$179</definedName>
    <definedName name="_1683rtda">'7.2 Récapitulatif emprunts'!$O$28</definedName>
    <definedName name="_1683rtdaa">'7.1 Détail des emprunts'!$M$171</definedName>
    <definedName name="_1683rtdab">'7.1 Détail des emprunts'!$M$172</definedName>
    <definedName name="_1683rtdac">'7.1 Détail des emprunts'!$M$173</definedName>
    <definedName name="_1683rtdad">'7.1 Détail des emprunts'!$M$174</definedName>
    <definedName name="_1683rtdae">'7.1 Détail des emprunts'!$M$175</definedName>
    <definedName name="_1683rtdaf">'7.1 Détail des emprunts'!$M$176</definedName>
    <definedName name="_1683rtdag">'7.1 Détail des emprunts'!$M$177</definedName>
    <definedName name="_1683rtdah">'7.1 Détail des emprunts'!$M$178</definedName>
    <definedName name="_1683rtdai">'7.1 Détail des emprunts'!$M$180</definedName>
    <definedName name="_1683rtdak">'7.1 Détail des emprunts'!$M$179</definedName>
    <definedName name="_1683rtde">'7.2 Récapitulatif emprunts'!$N$28</definedName>
    <definedName name="_1683rtdea">'7.1 Détail des emprunts'!$L$171</definedName>
    <definedName name="_1683rtdeb">'7.1 Détail des emprunts'!$L$172</definedName>
    <definedName name="_1683rtdec">'7.1 Détail des emprunts'!$L$173</definedName>
    <definedName name="_1683rtded">'7.1 Détail des emprunts'!$L$174</definedName>
    <definedName name="_1683rtdee">'7.1 Détail des emprunts'!$L$175</definedName>
    <definedName name="_1683rtdef">'7.1 Détail des emprunts'!$L$176</definedName>
    <definedName name="_1683rtdeg">'7.1 Détail des emprunts'!$L$177</definedName>
    <definedName name="_1683rtdeh">'7.1 Détail des emprunts'!$L$178</definedName>
    <definedName name="_1683rtdei">'7.1 Détail des emprunts'!$L$180</definedName>
    <definedName name="_1683rtdek">'7.1 Détail des emprunts'!$L$179</definedName>
    <definedName name="_1683rtga">'7.2 Récapitulatif emprunts'!$K$28</definedName>
    <definedName name="_1683rtgaa">'7.1 Détail des emprunts'!$I$171</definedName>
    <definedName name="_1683rtgab">'7.1 Détail des emprunts'!$I$172</definedName>
    <definedName name="_1683rtgac">'7.1 Détail des emprunts'!$I$173</definedName>
    <definedName name="_1683rtgad">'7.1 Détail des emprunts'!$I$174</definedName>
    <definedName name="_1683rtgae">'7.1 Détail des emprunts'!$I$175</definedName>
    <definedName name="_1683rtgaf">'7.1 Détail des emprunts'!$I$176</definedName>
    <definedName name="_1683rtgag">'7.1 Détail des emprunts'!$I$177</definedName>
    <definedName name="_1683rtgah">'7.1 Détail des emprunts'!$I$178</definedName>
    <definedName name="_1683rtgai">'7.1 Détail des emprunts'!$I$180</definedName>
    <definedName name="_1683rtgak">'7.1 Détail des emprunts'!$I$179</definedName>
    <definedName name="_1683rtge">'7.2 Récapitulatif emprunts'!$J$28</definedName>
    <definedName name="_1683rtgea">'7.1 Détail des emprunts'!$H$171</definedName>
    <definedName name="_1683rtgeb">'7.1 Détail des emprunts'!$H$172</definedName>
    <definedName name="_1683rtgec">'7.1 Détail des emprunts'!$H$173</definedName>
    <definedName name="_1683rtged">'7.1 Détail des emprunts'!$H$174</definedName>
    <definedName name="_1683rtgee">'7.1 Détail des emprunts'!$H$175</definedName>
    <definedName name="_1683rtgef">'7.1 Détail des emprunts'!$H$176</definedName>
    <definedName name="_1683rtgeg">'7.1 Détail des emprunts'!$H$177</definedName>
    <definedName name="_1683rtgeh">'7.1 Détail des emprunts'!$H$178</definedName>
    <definedName name="_1683rtgei">'7.1 Détail des emprunts'!$H$180</definedName>
    <definedName name="_1683rtgek">'7.1 Détail des emprunts'!$H$179</definedName>
    <definedName name="_1683rtxa">'7.2 Récapitulatif emprunts'!$M$28</definedName>
    <definedName name="_1683rtxaa">'7.1 Détail des emprunts'!$K$171</definedName>
    <definedName name="_1683rtxab">'7.1 Détail des emprunts'!$K$172</definedName>
    <definedName name="_1683rtxac">'7.1 Détail des emprunts'!$K$173</definedName>
    <definedName name="_1683rtxad">'7.1 Détail des emprunts'!$K$174</definedName>
    <definedName name="_1683rtxae">'7.1 Détail des emprunts'!$K$175</definedName>
    <definedName name="_1683rtxaf">'7.1 Détail des emprunts'!$K$176</definedName>
    <definedName name="_1683rtxag">'7.1 Détail des emprunts'!$K$177</definedName>
    <definedName name="_1683rtxah">'7.1 Détail des emprunts'!$K$178</definedName>
    <definedName name="_1683rtxai">'7.1 Détail des emprunts'!$K$180</definedName>
    <definedName name="_1683rtxak">'7.1 Détail des emprunts'!$K$179</definedName>
    <definedName name="_1683rtxe">'7.2 Récapitulatif emprunts'!$L$28</definedName>
    <definedName name="_1683rtxea">'7.1 Détail des emprunts'!$J$171</definedName>
    <definedName name="_1683rtxeb">'7.1 Détail des emprunts'!$J$172</definedName>
    <definedName name="_1683rtxec">'7.1 Détail des emprunts'!$J$173</definedName>
    <definedName name="_1683rtxed">'7.1 Détail des emprunts'!$J$174</definedName>
    <definedName name="_1683rtxee">'7.1 Détail des emprunts'!$J$175</definedName>
    <definedName name="_1683rtxef">'7.1 Détail des emprunts'!$J$176</definedName>
    <definedName name="_1683rtxeg">'7.1 Détail des emprunts'!$J$177</definedName>
    <definedName name="_1683rtxeh">'7.1 Détail des emprunts'!$J$178</definedName>
    <definedName name="_1683rtxei">'7.1 Détail des emprunts'!$J$180</definedName>
    <definedName name="_1683rtxek">'7.1 Détail des emprunts'!$J$179</definedName>
    <definedName name="_1683tacne">'7.2 Récapitulatif emprunts'!$V$28</definedName>
    <definedName name="_1683tautem">'7.2 Récapitulatif emprunts'!$T$28</definedName>
    <definedName name="_1683tetf">'7.2 Récapitulatif emprunts'!$S$28</definedName>
    <definedName name="_1683tetia">'7.2 Récapitulatif emprunts'!$Q$28</definedName>
    <definedName name="_1683tetv">'7.2 Récapitulatif emprunts'!$R$28</definedName>
    <definedName name="_1683tmde">'7.2 Récapitulatif emprunts'!$P$28</definedName>
    <definedName name="_1683tmdea">'7.1 Détail des emprunts'!$N$171</definedName>
    <definedName name="_1683tmdeb">'7.1 Détail des emprunts'!$N$172</definedName>
    <definedName name="_1683tmdec">'7.1 Détail des emprunts'!$N$173</definedName>
    <definedName name="_1683tmded">'7.1 Détail des emprunts'!$N$174</definedName>
    <definedName name="_1683tmdee">'7.1 Détail des emprunts'!$N$175</definedName>
    <definedName name="_1683tmdef">'7.1 Détail des emprunts'!$N$176</definedName>
    <definedName name="_1683tmdeg">'7.1 Détail des emprunts'!$N$177</definedName>
    <definedName name="_1683tmdeh">'7.1 Détail des emprunts'!$N$178</definedName>
    <definedName name="_1683tmdei">'7.1 Détail des emprunts'!$N$180</definedName>
    <definedName name="_1683tmdek">'7.1 Détail des emprunts'!$N$179</definedName>
    <definedName name="_1683tpeoc">'7.2 Récapitulatif emprunts'!$U$28</definedName>
    <definedName name="_1684denma">'7.1 Détail des emprunts'!$O$111</definedName>
    <definedName name="_1684denmb">'7.1 Détail des emprunts'!$O$112</definedName>
    <definedName name="_1684denmc">'7.1 Détail des emprunts'!$O$113</definedName>
    <definedName name="_1684denmd">'7.1 Détail des emprunts'!$O$114</definedName>
    <definedName name="_1684denme">'7.1 Détail des emprunts'!$O$115</definedName>
    <definedName name="_1684denmf">'7.1 Détail des emprunts'!$O$116</definedName>
    <definedName name="_1684denmg">'7.1 Détail des emprunts'!$O$117</definedName>
    <definedName name="_1684denmh">'7.1 Détail des emprunts'!$O$118</definedName>
    <definedName name="_1684denmi">'7.1 Détail des emprunts'!$O$120</definedName>
    <definedName name="_1684denmk">'7.1 Détail des emprunts'!$O$119</definedName>
    <definedName name="_1684mifu">'7.2 Récapitulatif emprunts'!$E$21</definedName>
    <definedName name="_1684mifua">'7.1 Détail des emprunts'!$C$111</definedName>
    <definedName name="_1684mifub">'7.1 Détail des emprunts'!$C$112</definedName>
    <definedName name="_1684mifuc">'7.1 Détail des emprunts'!$C$113</definedName>
    <definedName name="_1684mifud">'7.1 Détail des emprunts'!$C$114</definedName>
    <definedName name="_1684mifue">'7.1 Détail des emprunts'!$C$115</definedName>
    <definedName name="_1684mifuf">'7.1 Détail des emprunts'!$C$116</definedName>
    <definedName name="_1684mifug">'7.1 Détail des emprunts'!$C$117</definedName>
    <definedName name="_1684mifuh">'7.1 Détail des emprunts'!$C$118</definedName>
    <definedName name="_1684mifui">'7.1 Détail des emprunts'!$C$120</definedName>
    <definedName name="_1684mifuk">'7.1 Détail des emprunts'!$C$119</definedName>
    <definedName name="_1684mtae">'7.2 Récapitulatif emprunts'!$G$21</definedName>
    <definedName name="_1684mtaea">'7.1 Détail des emprunts'!$E$111</definedName>
    <definedName name="_1684mtaeb">'7.1 Détail des emprunts'!$E$112</definedName>
    <definedName name="_1684mtaec">'7.1 Détail des emprunts'!$E$113</definedName>
    <definedName name="_1684mtaed">'7.1 Détail des emprunts'!$E$114</definedName>
    <definedName name="_1684mtaee">'7.1 Détail des emprunts'!$E$115</definedName>
    <definedName name="_1684mtaef">'7.1 Détail des emprunts'!$E$116</definedName>
    <definedName name="_1684mtaeg">'7.1 Détail des emprunts'!$E$117</definedName>
    <definedName name="_1684mtaeh">'7.1 Détail des emprunts'!$E$118</definedName>
    <definedName name="_1684mtaei">'7.1 Détail des emprunts'!$E$120</definedName>
    <definedName name="_1684mtaek">'7.1 Détail des emprunts'!$E$119</definedName>
    <definedName name="_1684mtea">'7.2 Récapitulatif emprunts'!$F$21</definedName>
    <definedName name="_1684mteaa">'7.1 Détail des emprunts'!$D$111</definedName>
    <definedName name="_1684mteab">'7.1 Détail des emprunts'!$D$112</definedName>
    <definedName name="_1684mteac">'7.1 Détail des emprunts'!$D$113</definedName>
    <definedName name="_1684mtead">'7.1 Détail des emprunts'!$D$114</definedName>
    <definedName name="_1684mteae">'7.1 Détail des emprunts'!$D$115</definedName>
    <definedName name="_1684mteaf">'7.1 Détail des emprunts'!$D$116</definedName>
    <definedName name="_1684mteag">'7.1 Détail des emprunts'!$D$117</definedName>
    <definedName name="_1684mteah">'7.1 Détail des emprunts'!$D$118</definedName>
    <definedName name="_1684mteai">'7.1 Détail des emprunts'!$D$120</definedName>
    <definedName name="_1684mteak">'7.1 Détail des emprunts'!$D$119</definedName>
    <definedName name="_1684mted">'7.2 Récapitulatif emprunts'!$H$21</definedName>
    <definedName name="_1684mteda">'7.1 Détail des emprunts'!$F$111</definedName>
    <definedName name="_1684mtedb">'7.1 Détail des emprunts'!$F$112</definedName>
    <definedName name="_1684mtedc">'7.1 Détail des emprunts'!$F$113</definedName>
    <definedName name="_1684mtedd">'7.1 Détail des emprunts'!$F$114</definedName>
    <definedName name="_1684mtede">'7.1 Détail des emprunts'!$F$115</definedName>
    <definedName name="_1684mtedf">'7.1 Détail des emprunts'!$F$116</definedName>
    <definedName name="_1684mtedg">'7.1 Détail des emprunts'!$F$117</definedName>
    <definedName name="_1684mtedh">'7.1 Détail des emprunts'!$F$118</definedName>
    <definedName name="_1684mtedi">'7.1 Détail des emprunts'!$F$120</definedName>
    <definedName name="_1684mtedk">'7.1 Détail des emprunts'!$F$119</definedName>
    <definedName name="_1684mtoc">'7.2 Récapitulatif emprunts'!$D$21</definedName>
    <definedName name="_1684mtoca">'7.1 Détail des emprunts'!$B$111</definedName>
    <definedName name="_1684mtocb">'7.1 Détail des emprunts'!$B$112</definedName>
    <definedName name="_1684mtocc">'7.1 Détail des emprunts'!$B$113</definedName>
    <definedName name="_1684mtocd">'7.1 Détail des emprunts'!$B$114</definedName>
    <definedName name="_1684mtoce">'7.1 Détail des emprunts'!$B$115</definedName>
    <definedName name="_1684mtocf">'7.1 Détail des emprunts'!$B$116</definedName>
    <definedName name="_1684mtocg">'7.1 Détail des emprunts'!$B$117</definedName>
    <definedName name="_1684mtoch">'7.1 Détail des emprunts'!$B$118</definedName>
    <definedName name="_1684mtoci">'7.1 Détail des emprunts'!$B$120</definedName>
    <definedName name="_1684mtock">'7.1 Détail des emprunts'!$B$119</definedName>
    <definedName name="_1684mtta">'7.2 Récapitulatif emprunts'!$I$21</definedName>
    <definedName name="_1684mttaa">'7.1 Détail des emprunts'!$G$111</definedName>
    <definedName name="_1684mttab">'7.1 Détail des emprunts'!$G$112</definedName>
    <definedName name="_1684mttac">'7.1 Détail des emprunts'!$G$113</definedName>
    <definedName name="_1684mttad">'7.1 Détail des emprunts'!$G$114</definedName>
    <definedName name="_1684mttae">'7.1 Détail des emprunts'!$G$115</definedName>
    <definedName name="_1684mttaf">'7.1 Détail des emprunts'!$G$116</definedName>
    <definedName name="_1684mttag">'7.1 Détail des emprunts'!$G$117</definedName>
    <definedName name="_1684mttah">'7.1 Détail des emprunts'!$G$118</definedName>
    <definedName name="_1684mttai">'7.1 Détail des emprunts'!$G$120</definedName>
    <definedName name="_1684mttak">'7.1 Détail des emprunts'!$G$119</definedName>
    <definedName name="_1684rtda">'7.2 Récapitulatif emprunts'!$O$21</definedName>
    <definedName name="_1684rtdaa">'7.1 Détail des emprunts'!$M$111</definedName>
    <definedName name="_1684rtdab">'7.1 Détail des emprunts'!$M$112</definedName>
    <definedName name="_1684rtdac">'7.1 Détail des emprunts'!$M$113</definedName>
    <definedName name="_1684rtdad">'7.1 Détail des emprunts'!$M$114</definedName>
    <definedName name="_1684rtdae">'7.1 Détail des emprunts'!$M$115</definedName>
    <definedName name="_1684rtdaf">'7.1 Détail des emprunts'!$M$116</definedName>
    <definedName name="_1684rtdag">'7.1 Détail des emprunts'!$M$117</definedName>
    <definedName name="_1684rtdah">'7.1 Détail des emprunts'!$M$118</definedName>
    <definedName name="_1684rtdai">'7.1 Détail des emprunts'!$M$120</definedName>
    <definedName name="_1684rtdak">'7.1 Détail des emprunts'!$M$119</definedName>
    <definedName name="_1684rtde">'7.2 Récapitulatif emprunts'!$N$21</definedName>
    <definedName name="_1684rtdea">'7.1 Détail des emprunts'!$L$111</definedName>
    <definedName name="_1684rtdeac">'7.1 Détail des emprunts'!$L$113</definedName>
    <definedName name="_1684rtdeb">'7.1 Détail des emprunts'!$L$112</definedName>
    <definedName name="_1684rtded">'7.1 Détail des emprunts'!$L$114</definedName>
    <definedName name="_1684rtdee">'7.1 Détail des emprunts'!$L$115</definedName>
    <definedName name="_1684rtdef">'7.1 Détail des emprunts'!$L$116</definedName>
    <definedName name="_1684rtdeg">'7.1 Détail des emprunts'!$L$117</definedName>
    <definedName name="_1684rtdeh">'7.1 Détail des emprunts'!$L$118</definedName>
    <definedName name="_1684rtdei">'7.1 Détail des emprunts'!$L$120</definedName>
    <definedName name="_1684rtdek">'7.1 Détail des emprunts'!$L$119</definedName>
    <definedName name="_1684rtga">'7.2 Récapitulatif emprunts'!$K$21</definedName>
    <definedName name="_1684rtgaa">'7.1 Détail des emprunts'!$I$111</definedName>
    <definedName name="_1684rtgab">'7.1 Détail des emprunts'!$I$112</definedName>
    <definedName name="_1684rtgac">'7.1 Détail des emprunts'!$I$113</definedName>
    <definedName name="_1684rtgad">'7.1 Détail des emprunts'!$I$114</definedName>
    <definedName name="_1684rtgae">'7.1 Détail des emprunts'!$I$115</definedName>
    <definedName name="_1684rtgaf">'7.1 Détail des emprunts'!$I$116</definedName>
    <definedName name="_1684rtgag">'7.1 Détail des emprunts'!$I$117</definedName>
    <definedName name="_1684rtgah">'7.1 Détail des emprunts'!$I$118</definedName>
    <definedName name="_1684rtgai">'7.1 Détail des emprunts'!$I$120</definedName>
    <definedName name="_1684rtgak">'7.1 Détail des emprunts'!$I$119</definedName>
    <definedName name="_1684rtge">'7.2 Récapitulatif emprunts'!$J$21</definedName>
    <definedName name="_1684rtgea">'7.1 Détail des emprunts'!$H$111</definedName>
    <definedName name="_1684rtgeb">'7.1 Détail des emprunts'!$H$112</definedName>
    <definedName name="_1684rtgec">'7.1 Détail des emprunts'!$H$113</definedName>
    <definedName name="_1684rtged">'7.1 Détail des emprunts'!$H$114</definedName>
    <definedName name="_1684rtgee">'7.1 Détail des emprunts'!$H$115</definedName>
    <definedName name="_1684rtgef">'7.1 Détail des emprunts'!$H$116</definedName>
    <definedName name="_1684rtgeg">'7.1 Détail des emprunts'!$H$117</definedName>
    <definedName name="_1684rtgeh">'7.1 Détail des emprunts'!$H$118</definedName>
    <definedName name="_1684rtgei">'7.1 Détail des emprunts'!$H$120</definedName>
    <definedName name="_1684rtgek">'7.1 Détail des emprunts'!$H$119</definedName>
    <definedName name="_1684rtxa">'7.2 Récapitulatif emprunts'!$M$21</definedName>
    <definedName name="_1684rtxaa">'7.1 Détail des emprunts'!$K$111</definedName>
    <definedName name="_1684rtxab">'7.1 Détail des emprunts'!$K$112</definedName>
    <definedName name="_1684rtxac">'7.1 Détail des emprunts'!$K$113</definedName>
    <definedName name="_1684rtxad">'7.1 Détail des emprunts'!$K$114</definedName>
    <definedName name="_1684rtxae">'7.1 Détail des emprunts'!$K$115</definedName>
    <definedName name="_1684rtxaf">'7.1 Détail des emprunts'!$K$116</definedName>
    <definedName name="_1684rtxag">'7.1 Détail des emprunts'!$K$117</definedName>
    <definedName name="_1684rtxah">'7.1 Détail des emprunts'!$K$118</definedName>
    <definedName name="_1684rtxai">'7.1 Détail des emprunts'!$K$120</definedName>
    <definedName name="_1684rtxak">'7.1 Détail des emprunts'!$K$119</definedName>
    <definedName name="_1684rtxe">'7.2 Récapitulatif emprunts'!$L$21</definedName>
    <definedName name="_1684rtxea">'7.1 Détail des emprunts'!$J$111</definedName>
    <definedName name="_1684rtxeb">'7.1 Détail des emprunts'!$J$112</definedName>
    <definedName name="_1684rtxec">'7.1 Détail des emprunts'!$J$113</definedName>
    <definedName name="_1684rtxed">'7.1 Détail des emprunts'!$J$114</definedName>
    <definedName name="_1684rtxee">'7.1 Détail des emprunts'!$J$115</definedName>
    <definedName name="_1684rtxef">'7.1 Détail des emprunts'!$J$116</definedName>
    <definedName name="_1684rtxeg">'7.1 Détail des emprunts'!$J$117</definedName>
    <definedName name="_1684rtxeh">'7.1 Détail des emprunts'!$J$118</definedName>
    <definedName name="_1684rtxei">'7.1 Détail des emprunts'!$J$120</definedName>
    <definedName name="_1684rtxek">'7.1 Détail des emprunts'!$J$119</definedName>
    <definedName name="_1684tacne">'7.2 Récapitulatif emprunts'!$V$21</definedName>
    <definedName name="_1684tautem">'7.2 Récapitulatif emprunts'!$T$21</definedName>
    <definedName name="_1684tetf">'7.2 Récapitulatif emprunts'!$S$21</definedName>
    <definedName name="_1684tetia">'7.2 Récapitulatif emprunts'!$Q$21</definedName>
    <definedName name="_1684tetv">'7.2 Récapitulatif emprunts'!$R$21</definedName>
    <definedName name="_1684tmde">'7.2 Récapitulatif emprunts'!$P$21</definedName>
    <definedName name="_1684tmdea">'7.1 Détail des emprunts'!$N$111</definedName>
    <definedName name="_1684tmdeb">'7.1 Détail des emprunts'!$N$112</definedName>
    <definedName name="_1684tmdec">'7.1 Détail des emprunts'!$N$113</definedName>
    <definedName name="_1684tmded">'7.1 Détail des emprunts'!$N$114</definedName>
    <definedName name="_1684tmdee">'7.1 Détail des emprunts'!$N$115</definedName>
    <definedName name="_1684tmdef">'7.1 Détail des emprunts'!$N$116</definedName>
    <definedName name="_1684tmdeg">'7.1 Détail des emprunts'!$N$117</definedName>
    <definedName name="_1684tmdeh">'7.1 Détail des emprunts'!$N$118</definedName>
    <definedName name="_1684tmdei">'7.1 Détail des emprunts'!$N$120</definedName>
    <definedName name="_1684tmdek">'7.1 Détail des emprunts'!$N$119</definedName>
    <definedName name="_1684tpeoc">'7.2 Récapitulatif emprunts'!$U$21</definedName>
    <definedName name="_1685denma">'7.1 Détail des emprunts'!$O$121</definedName>
    <definedName name="_1685denmb">'7.1 Détail des emprunts'!$O$122</definedName>
    <definedName name="_1685denmc">'7.1 Détail des emprunts'!$O$123</definedName>
    <definedName name="_1685denmd">'7.1 Détail des emprunts'!$O$124</definedName>
    <definedName name="_1685denme">'7.1 Détail des emprunts'!$O$125</definedName>
    <definedName name="_1685denmf">'7.1 Détail des emprunts'!$O$126</definedName>
    <definedName name="_1685denmg">'7.1 Détail des emprunts'!$O$127</definedName>
    <definedName name="_1685denmh">'7.1 Détail des emprunts'!$O$128</definedName>
    <definedName name="_1685denmi">'7.1 Détail des emprunts'!$O$130</definedName>
    <definedName name="_1685denmk">'7.1 Détail des emprunts'!$O$129</definedName>
    <definedName name="_1685mifu">'7.2 Récapitulatif emprunts'!$E$22</definedName>
    <definedName name="_1685mifua">'7.1 Détail des emprunts'!$C$121</definedName>
    <definedName name="_1685mifub">'7.1 Détail des emprunts'!$C$122</definedName>
    <definedName name="_1685mifuc">'7.1 Détail des emprunts'!$C$123</definedName>
    <definedName name="_1685mifud">'7.1 Détail des emprunts'!$C$124</definedName>
    <definedName name="_1685mifue">'7.1 Détail des emprunts'!$C$125</definedName>
    <definedName name="_1685mifuf">'7.1 Détail des emprunts'!$C$126</definedName>
    <definedName name="_1685mifug">'7.1 Détail des emprunts'!$C$127</definedName>
    <definedName name="_1685mifuh">'7.1 Détail des emprunts'!$C$128</definedName>
    <definedName name="_1685mifui">'7.1 Détail des emprunts'!$C$130</definedName>
    <definedName name="_1685mifuk">'7.1 Détail des emprunts'!$C$129</definedName>
    <definedName name="_1685mtae">'7.2 Récapitulatif emprunts'!$G$22</definedName>
    <definedName name="_1685mtaea">'7.1 Détail des emprunts'!$E$121</definedName>
    <definedName name="_1685mtaeb">'7.1 Détail des emprunts'!$E$122</definedName>
    <definedName name="_1685mtaec">'7.1 Détail des emprunts'!$E$123</definedName>
    <definedName name="_1685mtaed">'7.1 Détail des emprunts'!$E$124</definedName>
    <definedName name="_1685mtaee">'7.1 Détail des emprunts'!$E$125</definedName>
    <definedName name="_1685mtaef">'7.1 Détail des emprunts'!$E$126</definedName>
    <definedName name="_1685mtaeg">'7.1 Détail des emprunts'!$E$127</definedName>
    <definedName name="_1685mtaeh">'7.1 Détail des emprunts'!$E$128</definedName>
    <definedName name="_1685mtaei">'7.1 Détail des emprunts'!$E$130</definedName>
    <definedName name="_1685mtaek">'7.1 Détail des emprunts'!$E$129</definedName>
    <definedName name="_1685mtea">'7.2 Récapitulatif emprunts'!$F$22</definedName>
    <definedName name="_1685mteaa">'7.1 Détail des emprunts'!$D$121</definedName>
    <definedName name="_1685mteab">'7.1 Détail des emprunts'!$D$122</definedName>
    <definedName name="_1685mteac">'7.1 Détail des emprunts'!$D$123</definedName>
    <definedName name="_1685mtead">'7.1 Détail des emprunts'!$D$124</definedName>
    <definedName name="_1685mteae">'7.1 Détail des emprunts'!$D$125</definedName>
    <definedName name="_1685mteaf">'7.1 Détail des emprunts'!$D$126</definedName>
    <definedName name="_1685mteag">'7.1 Détail des emprunts'!$D$127</definedName>
    <definedName name="_1685mteah">'7.1 Détail des emprunts'!$D$128</definedName>
    <definedName name="_1685mteai">'7.1 Détail des emprunts'!$D$130</definedName>
    <definedName name="_1685mteak">'7.1 Détail des emprunts'!$D$129</definedName>
    <definedName name="_1685mted">'7.2 Récapitulatif emprunts'!$H$22</definedName>
    <definedName name="_1685mteda">'7.1 Détail des emprunts'!$F$121</definedName>
    <definedName name="_1685mtedb">'7.1 Détail des emprunts'!$F$122</definedName>
    <definedName name="_1685mtedc">'7.1 Détail des emprunts'!$F$123</definedName>
    <definedName name="_1685mtedd">'7.1 Détail des emprunts'!$F$124</definedName>
    <definedName name="_1685mtede">'7.1 Détail des emprunts'!$F$125</definedName>
    <definedName name="_1685mtedf">'7.1 Détail des emprunts'!$F$126</definedName>
    <definedName name="_1685mtedg">'7.1 Détail des emprunts'!$F$127</definedName>
    <definedName name="_1685mtedh">'7.1 Détail des emprunts'!$F$128</definedName>
    <definedName name="_1685mtedi">'7.1 Détail des emprunts'!$F$130</definedName>
    <definedName name="_1685mtedk">'7.1 Détail des emprunts'!$F$129</definedName>
    <definedName name="_1685mtoc">'7.2 Récapitulatif emprunts'!$D$22</definedName>
    <definedName name="_1685mtoca">'7.1 Détail des emprunts'!$B$121</definedName>
    <definedName name="_1685mtocb">'7.1 Détail des emprunts'!$B$122</definedName>
    <definedName name="_1685mtocc">'7.1 Détail des emprunts'!$B$123</definedName>
    <definedName name="_1685mtocd">'7.1 Détail des emprunts'!$B$124</definedName>
    <definedName name="_1685mtoce">'7.1 Détail des emprunts'!$B$125</definedName>
    <definedName name="_1685mtocf">'7.1 Détail des emprunts'!$B$126</definedName>
    <definedName name="_1685mtocg">'7.1 Détail des emprunts'!$B$127</definedName>
    <definedName name="_1685mtoch">'7.1 Détail des emprunts'!$B$128</definedName>
    <definedName name="_1685mtoci">'7.1 Détail des emprunts'!$B$130</definedName>
    <definedName name="_1685mtock">'7.1 Détail des emprunts'!$B$129</definedName>
    <definedName name="_1685mtta">'7.2 Récapitulatif emprunts'!$I$22</definedName>
    <definedName name="_1685mttaa">'7.1 Détail des emprunts'!$G$121</definedName>
    <definedName name="_1685mttab">'7.1 Détail des emprunts'!$G$122</definedName>
    <definedName name="_1685mttac">'7.1 Détail des emprunts'!$G$123</definedName>
    <definedName name="_1685mttad">'7.1 Détail des emprunts'!$G$124</definedName>
    <definedName name="_1685mttae">'7.1 Détail des emprunts'!$G$125</definedName>
    <definedName name="_1685mttaf">'7.1 Détail des emprunts'!$G$126</definedName>
    <definedName name="_1685mttag">'7.1 Détail des emprunts'!$G$127</definedName>
    <definedName name="_1685mttah">'7.1 Détail des emprunts'!$G$128</definedName>
    <definedName name="_1685mttai">'7.1 Détail des emprunts'!$G$130</definedName>
    <definedName name="_1685mttak">'7.1 Détail des emprunts'!$G$129</definedName>
    <definedName name="_1685rtda">'7.2 Récapitulatif emprunts'!$O$22</definedName>
    <definedName name="_1685rtdaa">'7.1 Détail des emprunts'!$M$121</definedName>
    <definedName name="_1685rtdab">'7.1 Détail des emprunts'!$M$122</definedName>
    <definedName name="_1685rtdac">'7.1 Détail des emprunts'!$M$123</definedName>
    <definedName name="_1685rtdad">'7.1 Détail des emprunts'!$M$124</definedName>
    <definedName name="_1685rtdae">'7.1 Détail des emprunts'!$M$125</definedName>
    <definedName name="_1685rtdaf">'7.1 Détail des emprunts'!$M$126</definedName>
    <definedName name="_1685rtdag">'7.1 Détail des emprunts'!$M$127</definedName>
    <definedName name="_1685rtdah">'7.1 Détail des emprunts'!$M$128</definedName>
    <definedName name="_1685rtdai">'7.1 Détail des emprunts'!$M$130</definedName>
    <definedName name="_1685rtdak">'7.1 Détail des emprunts'!$M$129</definedName>
    <definedName name="_1685rtde">'7.2 Récapitulatif emprunts'!$N$22</definedName>
    <definedName name="_1685rtdea">'7.1 Détail des emprunts'!$L$121</definedName>
    <definedName name="_1685rtdeb">'7.1 Détail des emprunts'!$L$122</definedName>
    <definedName name="_1685rtdec">'7.1 Détail des emprunts'!$L$123</definedName>
    <definedName name="_1685rtded">'7.1 Détail des emprunts'!$L$124</definedName>
    <definedName name="_1685rtdee">'7.1 Détail des emprunts'!$L$125</definedName>
    <definedName name="_1685rtdef">'7.1 Détail des emprunts'!$L$126</definedName>
    <definedName name="_1685rtdeg">'7.1 Détail des emprunts'!$L$127</definedName>
    <definedName name="_1685rtdeh">'7.1 Détail des emprunts'!$L$128</definedName>
    <definedName name="_1685rtdei">'7.1 Détail des emprunts'!$L$130</definedName>
    <definedName name="_1685rtdek">'7.1 Détail des emprunts'!$L$129</definedName>
    <definedName name="_1685rtga">'7.2 Récapitulatif emprunts'!$K$22</definedName>
    <definedName name="_1685rtgaa">'7.1 Détail des emprunts'!$I$121</definedName>
    <definedName name="_1685rtgab">'7.1 Détail des emprunts'!$I$122</definedName>
    <definedName name="_1685rtgac">'7.1 Détail des emprunts'!$I$123</definedName>
    <definedName name="_1685rtgad">'7.1 Détail des emprunts'!$I$124</definedName>
    <definedName name="_1685rtgae">'7.1 Détail des emprunts'!$I$125</definedName>
    <definedName name="_1685rtgaf">'7.1 Détail des emprunts'!$I$126</definedName>
    <definedName name="_1685rtgag">'7.1 Détail des emprunts'!$I$127</definedName>
    <definedName name="_1685rtgah">'7.1 Détail des emprunts'!$I$128</definedName>
    <definedName name="_1685rtgai">'7.1 Détail des emprunts'!$I$130</definedName>
    <definedName name="_1685rtgak">'7.1 Détail des emprunts'!$I$129</definedName>
    <definedName name="_1685rtge">'7.2 Récapitulatif emprunts'!$J$22</definedName>
    <definedName name="_1685rtgea">'7.1 Détail des emprunts'!$H$121</definedName>
    <definedName name="_1685rtgeb">'7.1 Détail des emprunts'!$H$122</definedName>
    <definedName name="_1685rtgec">'7.1 Détail des emprunts'!$H$123</definedName>
    <definedName name="_1685rtged">'7.1 Détail des emprunts'!$H$124</definedName>
    <definedName name="_1685rtgee">'7.1 Détail des emprunts'!$H$125</definedName>
    <definedName name="_1685rtgef">'7.1 Détail des emprunts'!$H$126</definedName>
    <definedName name="_1685rtgeg">'7.1 Détail des emprunts'!$H$127</definedName>
    <definedName name="_1685rtgeh">'7.1 Détail des emprunts'!$H$128</definedName>
    <definedName name="_1685rtgei">'7.1 Détail des emprunts'!$H$130</definedName>
    <definedName name="_1685rtgek">'7.1 Détail des emprunts'!$H$129</definedName>
    <definedName name="_1685rtxa">'7.2 Récapitulatif emprunts'!$M$22</definedName>
    <definedName name="_1685rtxaa">'7.1 Détail des emprunts'!$K$121</definedName>
    <definedName name="_1685rtxab">'7.1 Détail des emprunts'!$K$122</definedName>
    <definedName name="_1685rtxac">'7.1 Détail des emprunts'!$K$123</definedName>
    <definedName name="_1685rtxad">'7.1 Détail des emprunts'!$K$124</definedName>
    <definedName name="_1685rtxae">'7.1 Détail des emprunts'!$K$125</definedName>
    <definedName name="_1685rtxaf">'7.1 Détail des emprunts'!$K$126</definedName>
    <definedName name="_1685rtxag">'7.1 Détail des emprunts'!$K$127</definedName>
    <definedName name="_1685rtxah">'7.1 Détail des emprunts'!$K$128</definedName>
    <definedName name="_1685rtxai">'7.1 Détail des emprunts'!$K$130</definedName>
    <definedName name="_1685rtxak">'7.1 Détail des emprunts'!$K$129</definedName>
    <definedName name="_1685rtxe">'7.2 Récapitulatif emprunts'!$L$22</definedName>
    <definedName name="_1685rtxea">'7.1 Détail des emprunts'!$J$121</definedName>
    <definedName name="_1685rtxeb">'7.1 Détail des emprunts'!$J$122</definedName>
    <definedName name="_1685rtxec">'7.1 Détail des emprunts'!$J$123</definedName>
    <definedName name="_1685rtxed">'7.1 Détail des emprunts'!$J$124</definedName>
    <definedName name="_1685rtxee">'7.1 Détail des emprunts'!$J$125</definedName>
    <definedName name="_1685rtxef">'7.1 Détail des emprunts'!$J$126</definedName>
    <definedName name="_1685rtxeg">'7.1 Détail des emprunts'!$J$127</definedName>
    <definedName name="_1685rtxeh">'7.1 Détail des emprunts'!$J$128</definedName>
    <definedName name="_1685rtxei">'7.1 Détail des emprunts'!$J$130</definedName>
    <definedName name="_1685rtxek">'7.1 Détail des emprunts'!$J$129</definedName>
    <definedName name="_1685tacne">'7.2 Récapitulatif emprunts'!$V$22</definedName>
    <definedName name="_1685tautem">'7.2 Récapitulatif emprunts'!$T$22</definedName>
    <definedName name="_1685tetf">'7.2 Récapitulatif emprunts'!$S$22</definedName>
    <definedName name="_1685tetia">'7.2 Récapitulatif emprunts'!$Q$22</definedName>
    <definedName name="_1685tetv">'7.2 Récapitulatif emprunts'!$R$22</definedName>
    <definedName name="_1685tmde">'7.2 Récapitulatif emprunts'!$P$22</definedName>
    <definedName name="_1685tmdea">'7.1 Détail des emprunts'!$N$121</definedName>
    <definedName name="_1685tmdeb">'7.1 Détail des emprunts'!$N$122</definedName>
    <definedName name="_1685tmdec">'7.1 Détail des emprunts'!$N$123</definedName>
    <definedName name="_1685tmded">'7.1 Détail des emprunts'!$N$124</definedName>
    <definedName name="_1685tmdee">'7.1 Détail des emprunts'!$N$125</definedName>
    <definedName name="_1685tmdef">'7.1 Détail des emprunts'!$N$126</definedName>
    <definedName name="_1685tmdeg">'7.1 Détail des emprunts'!$N$127</definedName>
    <definedName name="_1685tmdeh">'7.1 Détail des emprunts'!$N$128</definedName>
    <definedName name="_1685tmdei">'7.1 Détail des emprunts'!$N$130</definedName>
    <definedName name="_1685tmdek">'7.1 Détail des emprunts'!$N$129</definedName>
    <definedName name="_1685tpeoc">'7.2 Récapitulatif emprunts'!$U$22</definedName>
    <definedName name="_1686denma">'7.1 Détail des emprunts'!$O$131</definedName>
    <definedName name="_1686denmb">'7.1 Détail des emprunts'!$O$132</definedName>
    <definedName name="_1686denmc">'7.1 Détail des emprunts'!$O$133</definedName>
    <definedName name="_1686denmd">'7.1 Détail des emprunts'!$O$134</definedName>
    <definedName name="_1686denme">'7.1 Détail des emprunts'!$O$135</definedName>
    <definedName name="_1686denmf">'7.1 Détail des emprunts'!$O$136</definedName>
    <definedName name="_1686denmg">'7.1 Détail des emprunts'!$O$137</definedName>
    <definedName name="_1686denmh">'7.1 Détail des emprunts'!$O$138</definedName>
    <definedName name="_1686denmi">'7.1 Détail des emprunts'!$O$140</definedName>
    <definedName name="_1686denmk">'7.1 Détail des emprunts'!$O$139</definedName>
    <definedName name="_1686mifu">'7.2 Récapitulatif emprunts'!$E$23</definedName>
    <definedName name="_1686mifua">'7.1 Détail des emprunts'!$C$131</definedName>
    <definedName name="_1686mifub">'7.1 Détail des emprunts'!$C$132</definedName>
    <definedName name="_1686mifuc">'7.1 Détail des emprunts'!$C$133</definedName>
    <definedName name="_1686mifud">'7.1 Détail des emprunts'!$C$134</definedName>
    <definedName name="_1686mifue">'7.1 Détail des emprunts'!$C$135</definedName>
    <definedName name="_1686mifuf">'7.1 Détail des emprunts'!$C$136</definedName>
    <definedName name="_1686mifug">'7.1 Détail des emprunts'!$C$137</definedName>
    <definedName name="_1686mifuh">'7.1 Détail des emprunts'!$C$138</definedName>
    <definedName name="_1686mifui">'7.1 Détail des emprunts'!$C$140</definedName>
    <definedName name="_1686mifuk">'7.1 Détail des emprunts'!$C$139</definedName>
    <definedName name="_1686mtae">'7.2 Récapitulatif emprunts'!$G$23</definedName>
    <definedName name="_1686mtaea">'7.1 Détail des emprunts'!$E$131</definedName>
    <definedName name="_1686mtaeb">'7.1 Détail des emprunts'!$E$132</definedName>
    <definedName name="_1686mtaec">'7.1 Détail des emprunts'!$E$133</definedName>
    <definedName name="_1686mtaed">'7.1 Détail des emprunts'!$E$134</definedName>
    <definedName name="_1686mtaee">'7.1 Détail des emprunts'!$E$135</definedName>
    <definedName name="_1686mtaef">'7.1 Détail des emprunts'!$E$136</definedName>
    <definedName name="_1686mtaeg">'7.1 Détail des emprunts'!$E$137</definedName>
    <definedName name="_1686mtaeh">'7.1 Détail des emprunts'!$E$138</definedName>
    <definedName name="_1686mtaei">'7.1 Détail des emprunts'!$E$140</definedName>
    <definedName name="_1686mtaek">'7.1 Détail des emprunts'!$E$139</definedName>
    <definedName name="_1686mtea">'7.2 Récapitulatif emprunts'!$F$23</definedName>
    <definedName name="_1686mteaa">'7.1 Détail des emprunts'!$D$131</definedName>
    <definedName name="_1686mteab">'7.1 Détail des emprunts'!$D$132</definedName>
    <definedName name="_1686mteac">'7.1 Détail des emprunts'!$D$133</definedName>
    <definedName name="_1686mtead">'7.1 Détail des emprunts'!$D$134</definedName>
    <definedName name="_1686mteae">'7.1 Détail des emprunts'!$D$135</definedName>
    <definedName name="_1686mteaf">'7.1 Détail des emprunts'!$D$136</definedName>
    <definedName name="_1686mteag">'7.1 Détail des emprunts'!$D$137</definedName>
    <definedName name="_1686mteah">'7.1 Détail des emprunts'!$D$138</definedName>
    <definedName name="_1686mteai">'7.1 Détail des emprunts'!$D$140</definedName>
    <definedName name="_1686mteak">'7.1 Détail des emprunts'!$D$139</definedName>
    <definedName name="_1686mted">'7.2 Récapitulatif emprunts'!$H$23</definedName>
    <definedName name="_1686mteda">'7.1 Détail des emprunts'!$F$131</definedName>
    <definedName name="_1686mtedb">'7.1 Détail des emprunts'!$F$132</definedName>
    <definedName name="_1686mtedc">'7.1 Détail des emprunts'!$F$133</definedName>
    <definedName name="_1686mtedd">'7.1 Détail des emprunts'!$F$134</definedName>
    <definedName name="_1686mtede">'7.1 Détail des emprunts'!$F$135</definedName>
    <definedName name="_1686mtedf">'7.1 Détail des emprunts'!$F$136</definedName>
    <definedName name="_1686mtedg">'7.1 Détail des emprunts'!$F$137</definedName>
    <definedName name="_1686mtedh">'7.1 Détail des emprunts'!$F$138</definedName>
    <definedName name="_1686mtedi">'7.1 Détail des emprunts'!$F$140</definedName>
    <definedName name="_1686mtedk">'7.1 Détail des emprunts'!$F$139</definedName>
    <definedName name="_1686mtoc">'7.2 Récapitulatif emprunts'!$D$23</definedName>
    <definedName name="_1686mtoca">'7.1 Détail des emprunts'!$B$131</definedName>
    <definedName name="_1686mtocb">'7.1 Détail des emprunts'!$B$132</definedName>
    <definedName name="_1686mtocc">'7.1 Détail des emprunts'!$B$133</definedName>
    <definedName name="_1686mtocd">'7.1 Détail des emprunts'!$B$134</definedName>
    <definedName name="_1686mtoce">'7.1 Détail des emprunts'!$B$135</definedName>
    <definedName name="_1686mtocf">'7.1 Détail des emprunts'!$B$136</definedName>
    <definedName name="_1686mtocg">'7.1 Détail des emprunts'!$B$137</definedName>
    <definedName name="_1686mtoch">'7.1 Détail des emprunts'!$B$138</definedName>
    <definedName name="_1686mtoci">'7.1 Détail des emprunts'!$B$140</definedName>
    <definedName name="_1686mtock">'7.1 Détail des emprunts'!$B$139</definedName>
    <definedName name="_1686mtta">'7.2 Récapitulatif emprunts'!$I$23</definedName>
    <definedName name="_1686mttaa">'7.1 Détail des emprunts'!$G$131</definedName>
    <definedName name="_1686mttab">'7.1 Détail des emprunts'!$G$132</definedName>
    <definedName name="_1686mttac">'7.1 Détail des emprunts'!$G$133</definedName>
    <definedName name="_1686mttad">'7.1 Détail des emprunts'!$G$134</definedName>
    <definedName name="_1686mttae">'7.1 Détail des emprunts'!$G$135</definedName>
    <definedName name="_1686mttaf">'7.1 Détail des emprunts'!$G$136</definedName>
    <definedName name="_1686mttag">'7.1 Détail des emprunts'!$G$137</definedName>
    <definedName name="_1686mttah">'7.1 Détail des emprunts'!$G$138</definedName>
    <definedName name="_1686mttai">'7.1 Détail des emprunts'!$G$140</definedName>
    <definedName name="_1686mttak">'7.1 Détail des emprunts'!$G$139</definedName>
    <definedName name="_1686rtda">'7.2 Récapitulatif emprunts'!$O$23</definedName>
    <definedName name="_1686rtdaa">'7.1 Détail des emprunts'!$M$131</definedName>
    <definedName name="_1686rtdab">'7.1 Détail des emprunts'!$M$132</definedName>
    <definedName name="_1686rtdac">'7.1 Détail des emprunts'!$M$133</definedName>
    <definedName name="_1686rtdad">'7.1 Détail des emprunts'!$M$134</definedName>
    <definedName name="_1686rtdae">'7.1 Détail des emprunts'!$M$135</definedName>
    <definedName name="_1686rtdaf">'7.1 Détail des emprunts'!$M$136</definedName>
    <definedName name="_1686rtdag">'7.1 Détail des emprunts'!$M$137</definedName>
    <definedName name="_1686rtdah">'7.1 Détail des emprunts'!$M$138</definedName>
    <definedName name="_1686rtdai">'7.1 Détail des emprunts'!$M$140</definedName>
    <definedName name="_1686rtdak">'7.1 Détail des emprunts'!$M$139</definedName>
    <definedName name="_1686rtde">'7.2 Récapitulatif emprunts'!$N$23</definedName>
    <definedName name="_1686rtdea">'7.1 Détail des emprunts'!$L$131</definedName>
    <definedName name="_1686rtdeb">'7.1 Détail des emprunts'!$L$132</definedName>
    <definedName name="_1686rtdec">'7.1 Détail des emprunts'!$L$133</definedName>
    <definedName name="_1686rtded">'7.1 Détail des emprunts'!$L$134</definedName>
    <definedName name="_1686rtdee">'7.1 Détail des emprunts'!$L$135</definedName>
    <definedName name="_1686rtdef">'7.1 Détail des emprunts'!$L$136</definedName>
    <definedName name="_1686rtdeg">'7.1 Détail des emprunts'!$L$137</definedName>
    <definedName name="_1686rtdeh">'7.1 Détail des emprunts'!$L$138</definedName>
    <definedName name="_1686rtdei">'7.1 Détail des emprunts'!$L$140</definedName>
    <definedName name="_1686rtdek">'7.1 Détail des emprunts'!$L$139</definedName>
    <definedName name="_1686rtga">'7.2 Récapitulatif emprunts'!$K$23</definedName>
    <definedName name="_1686rtgaa">'7.1 Détail des emprunts'!$I$131</definedName>
    <definedName name="_1686rtgab">'7.1 Détail des emprunts'!$I$132</definedName>
    <definedName name="_1686rtgac">'7.1 Détail des emprunts'!$I$133</definedName>
    <definedName name="_1686rtgad">'7.1 Détail des emprunts'!$I$134</definedName>
    <definedName name="_1686rtgae">'7.1 Détail des emprunts'!$I$135</definedName>
    <definedName name="_1686rtgaf">'7.1 Détail des emprunts'!$I$136</definedName>
    <definedName name="_1686rtgag">'7.1 Détail des emprunts'!$I$137</definedName>
    <definedName name="_1686rtgah">'7.1 Détail des emprunts'!$I$138</definedName>
    <definedName name="_1686rtgai">'7.1 Détail des emprunts'!$I$140</definedName>
    <definedName name="_1686rtgak">'7.1 Détail des emprunts'!$I$139</definedName>
    <definedName name="_1686rtge">'7.2 Récapitulatif emprunts'!$J$23</definedName>
    <definedName name="_1686rtgea">'7.1 Détail des emprunts'!$H$131</definedName>
    <definedName name="_1686rtgeb">'7.1 Détail des emprunts'!$H$132</definedName>
    <definedName name="_1686rtgec">'7.1 Détail des emprunts'!$H$133</definedName>
    <definedName name="_1686rtged">'7.1 Détail des emprunts'!$H$134</definedName>
    <definedName name="_1686rtgee">'7.1 Détail des emprunts'!$H$135</definedName>
    <definedName name="_1686rtgef">'7.1 Détail des emprunts'!$H$136</definedName>
    <definedName name="_1686rtgeg">'7.1 Détail des emprunts'!$H$137</definedName>
    <definedName name="_1686rtgeh">'7.1 Détail des emprunts'!$H$138</definedName>
    <definedName name="_1686rtgei">'7.1 Détail des emprunts'!$H$140</definedName>
    <definedName name="_1686rtgek">'7.1 Détail des emprunts'!$H$139</definedName>
    <definedName name="_1686rtxa">'7.2 Récapitulatif emprunts'!$M$23</definedName>
    <definedName name="_1686rtxaa">'7.1 Détail des emprunts'!$K$131</definedName>
    <definedName name="_1686rtxab">'7.1 Détail des emprunts'!$K$132</definedName>
    <definedName name="_1686rtxac">'7.1 Détail des emprunts'!$K$133</definedName>
    <definedName name="_1686rtxad">'7.1 Détail des emprunts'!$K$134</definedName>
    <definedName name="_1686rtxae">'7.1 Détail des emprunts'!$K$135</definedName>
    <definedName name="_1686rtxaf">'7.1 Détail des emprunts'!$K$136</definedName>
    <definedName name="_1686rtxag">'7.1 Détail des emprunts'!$K$137</definedName>
    <definedName name="_1686rtxah">'7.1 Détail des emprunts'!$K$138</definedName>
    <definedName name="_1686rtxai">'7.1 Détail des emprunts'!$K$140</definedName>
    <definedName name="_1686rtxak">'7.1 Détail des emprunts'!$K$139</definedName>
    <definedName name="_1686rtxe">'7.2 Récapitulatif emprunts'!$L$23</definedName>
    <definedName name="_1686rtxea">'7.1 Détail des emprunts'!$J$131</definedName>
    <definedName name="_1686rtxeb">'7.1 Détail des emprunts'!$J$132</definedName>
    <definedName name="_1686rtxec">'7.1 Détail des emprunts'!$J$133</definedName>
    <definedName name="_1686rtxed">'7.1 Détail des emprunts'!$J$134</definedName>
    <definedName name="_1686rtxee">'7.1 Détail des emprunts'!$J$135</definedName>
    <definedName name="_1686rtxef">'7.1 Détail des emprunts'!$J$136</definedName>
    <definedName name="_1686rtxeg">'7.1 Détail des emprunts'!$J$137</definedName>
    <definedName name="_1686rtxeh">'7.1 Détail des emprunts'!$J$138</definedName>
    <definedName name="_1686rtxei">'7.1 Détail des emprunts'!$J$140</definedName>
    <definedName name="_1686rtxek">'7.1 Détail des emprunts'!$J$139</definedName>
    <definedName name="_1686tacne">'7.2 Récapitulatif emprunts'!$V$23</definedName>
    <definedName name="_1686tautem">'7.2 Récapitulatif emprunts'!$T$23</definedName>
    <definedName name="_1686tetf">'7.2 Récapitulatif emprunts'!$S$23</definedName>
    <definedName name="_1686tetia">'7.2 Récapitulatif emprunts'!$Q$23</definedName>
    <definedName name="_1686tetv">'7.2 Récapitulatif emprunts'!$R$23</definedName>
    <definedName name="_1686tmde">'7.2 Récapitulatif emprunts'!$P$23</definedName>
    <definedName name="_1686tmdea">'7.1 Détail des emprunts'!$N$131</definedName>
    <definedName name="_1686tmdeb">'7.1 Détail des emprunts'!$N$132</definedName>
    <definedName name="_1686tmdec">'7.1 Détail des emprunts'!$N$133</definedName>
    <definedName name="_1686tmded">'7.1 Détail des emprunts'!$N$134</definedName>
    <definedName name="_1686tmdee">'7.1 Détail des emprunts'!$N$135</definedName>
    <definedName name="_1686tmdef">'7.1 Détail des emprunts'!$N$136</definedName>
    <definedName name="_1686tmdeg">'7.1 Détail des emprunts'!$N$137</definedName>
    <definedName name="_1686tmdeh">'7.1 Détail des emprunts'!$N$138</definedName>
    <definedName name="_1686tmdei">'7.1 Détail des emprunts'!$N$140</definedName>
    <definedName name="_1686tmdek">'7.1 Détail des emprunts'!$N$139</definedName>
    <definedName name="_1686tpeoc">'7.2 Récapitulatif emprunts'!$U$23</definedName>
    <definedName name="_1687denma">'7.1 Détail des emprunts'!$O$141</definedName>
    <definedName name="_1687denmb">'7.1 Détail des emprunts'!$O$142</definedName>
    <definedName name="_1687denmc">'7.1 Détail des emprunts'!$O$143</definedName>
    <definedName name="_1687denmd">'7.1 Détail des emprunts'!$O$144</definedName>
    <definedName name="_1687denme">'7.1 Détail des emprunts'!$O$145</definedName>
    <definedName name="_1687denmf">'7.1 Détail des emprunts'!$O$146</definedName>
    <definedName name="_1687denmg">'7.1 Détail des emprunts'!$O$147</definedName>
    <definedName name="_1687denmh">'7.1 Détail des emprunts'!$O$148</definedName>
    <definedName name="_1687denmi">'7.1 Détail des emprunts'!$O$150</definedName>
    <definedName name="_1687denmk">'7.1 Détail des emprunts'!$O$149</definedName>
    <definedName name="_1687mifu">'7.2 Récapitulatif emprunts'!$E$24</definedName>
    <definedName name="_1687mifua">'7.1 Détail des emprunts'!$C$141</definedName>
    <definedName name="_1687mifub">'7.1 Détail des emprunts'!$C$142</definedName>
    <definedName name="_1687mifuc">'7.1 Détail des emprunts'!$C$143</definedName>
    <definedName name="_1687mifud">'7.1 Détail des emprunts'!$C$144</definedName>
    <definedName name="_1687mifue">'7.1 Détail des emprunts'!$C$145</definedName>
    <definedName name="_1687mifuf">'7.1 Détail des emprunts'!$C$146</definedName>
    <definedName name="_1687mifug">'7.1 Détail des emprunts'!$C$147</definedName>
    <definedName name="_1687mifuh">'7.1 Détail des emprunts'!$C$148</definedName>
    <definedName name="_1687mifui">'7.1 Détail des emprunts'!$C$150</definedName>
    <definedName name="_1687mifuk">'7.1 Détail des emprunts'!$C$149</definedName>
    <definedName name="_1687mtae">'7.2 Récapitulatif emprunts'!$G$24</definedName>
    <definedName name="_1687mtaea">'7.1 Détail des emprunts'!$E$141</definedName>
    <definedName name="_1687mtaeb">'7.1 Détail des emprunts'!$E$142</definedName>
    <definedName name="_1687mtaec">'7.1 Détail des emprunts'!$E$143</definedName>
    <definedName name="_1687mtaed">'7.1 Détail des emprunts'!$E$144</definedName>
    <definedName name="_1687mtaee">'7.1 Détail des emprunts'!$E$145</definedName>
    <definedName name="_1687mtaef">'7.1 Détail des emprunts'!$E$146</definedName>
    <definedName name="_1687mtaeg">'7.1 Détail des emprunts'!$E$147</definedName>
    <definedName name="_1687mtaeh">'7.1 Détail des emprunts'!$E$148</definedName>
    <definedName name="_1687mtaei">'7.1 Détail des emprunts'!$E$150</definedName>
    <definedName name="_1687mtaek">'7.1 Détail des emprunts'!$E$149</definedName>
    <definedName name="_1687mtea">'7.2 Récapitulatif emprunts'!$F$24</definedName>
    <definedName name="_1687mteaa">'7.1 Détail des emprunts'!$D$141</definedName>
    <definedName name="_1687mteab">'7.1 Détail des emprunts'!$D$142</definedName>
    <definedName name="_1687mteac">'7.1 Détail des emprunts'!$D$143</definedName>
    <definedName name="_1687mtead">'7.1 Détail des emprunts'!$D$144</definedName>
    <definedName name="_1687mteae">'7.1 Détail des emprunts'!$D$145</definedName>
    <definedName name="_1687mteaf">'7.1 Détail des emprunts'!$D$146</definedName>
    <definedName name="_1687mteag">'7.1 Détail des emprunts'!$D$147</definedName>
    <definedName name="_1687mteah">'7.1 Détail des emprunts'!$D$148</definedName>
    <definedName name="_1687mteai">'7.1 Détail des emprunts'!$D$150</definedName>
    <definedName name="_1687mteak">'7.1 Détail des emprunts'!$D$149</definedName>
    <definedName name="_1687mted">'7.2 Récapitulatif emprunts'!$H$24</definedName>
    <definedName name="_1687mteda">'7.1 Détail des emprunts'!$F$141</definedName>
    <definedName name="_1687mtedb">'7.1 Détail des emprunts'!$F$142</definedName>
    <definedName name="_1687mtedc">'7.1 Détail des emprunts'!$F$143</definedName>
    <definedName name="_1687mtedd">'7.1 Détail des emprunts'!$F$144</definedName>
    <definedName name="_1687mtede">'7.1 Détail des emprunts'!$F$145</definedName>
    <definedName name="_1687mtedf">'7.1 Détail des emprunts'!$F$146</definedName>
    <definedName name="_1687mtedg">'7.1 Détail des emprunts'!$F$147</definedName>
    <definedName name="_1687mtedh">'7.1 Détail des emprunts'!$F$148</definedName>
    <definedName name="_1687mtedi">'7.1 Détail des emprunts'!$F$150</definedName>
    <definedName name="_1687mtedk">'7.1 Détail des emprunts'!$F$149</definedName>
    <definedName name="_1687mtoc">'7.2 Récapitulatif emprunts'!$D$24</definedName>
    <definedName name="_1687mtoca">'7.1 Détail des emprunts'!$B$141</definedName>
    <definedName name="_1687mtocb">'7.1 Détail des emprunts'!$B$142</definedName>
    <definedName name="_1687mtocc">'7.1 Détail des emprunts'!$B$143</definedName>
    <definedName name="_1687mtocd">'7.1 Détail des emprunts'!$B$144</definedName>
    <definedName name="_1687mtoce">'7.1 Détail des emprunts'!$B$145</definedName>
    <definedName name="_1687mtocf">'7.1 Détail des emprunts'!$B$146</definedName>
    <definedName name="_1687mtocg">'7.1 Détail des emprunts'!$B$147</definedName>
    <definedName name="_1687mtoch">'7.1 Détail des emprunts'!$B$148</definedName>
    <definedName name="_1687mtoci">'7.1 Détail des emprunts'!$B$150</definedName>
    <definedName name="_1687mtock">'7.1 Détail des emprunts'!$B$149</definedName>
    <definedName name="_1687mtta">'7.2 Récapitulatif emprunts'!$I$24</definedName>
    <definedName name="_1687mttaa">'7.1 Détail des emprunts'!$G$141</definedName>
    <definedName name="_1687mttab">'7.1 Détail des emprunts'!$G$142</definedName>
    <definedName name="_1687mttac">'7.1 Détail des emprunts'!$G$143</definedName>
    <definedName name="_1687mttad">'7.1 Détail des emprunts'!$G$144</definedName>
    <definedName name="_1687mttae">'7.1 Détail des emprunts'!$G$145</definedName>
    <definedName name="_1687mttaf">'7.1 Détail des emprunts'!$G$146</definedName>
    <definedName name="_1687mttag">'7.1 Détail des emprunts'!$G$147</definedName>
    <definedName name="_1687mttah">'7.1 Détail des emprunts'!$G$148</definedName>
    <definedName name="_1687mttai">'7.1 Détail des emprunts'!$G$150</definedName>
    <definedName name="_1687mttak">'7.1 Détail des emprunts'!$G$149</definedName>
    <definedName name="_1687rtda">'7.2 Récapitulatif emprunts'!$O$24</definedName>
    <definedName name="_1687rtdaa">'7.1 Détail des emprunts'!$M$141</definedName>
    <definedName name="_1687rtdab">'7.1 Détail des emprunts'!$M$142</definedName>
    <definedName name="_1687rtdac">'7.1 Détail des emprunts'!$M$143</definedName>
    <definedName name="_1687rtdad">'7.1 Détail des emprunts'!$M$144</definedName>
    <definedName name="_1687rtdae">'7.1 Détail des emprunts'!$M$145</definedName>
    <definedName name="_1687rtdaf">'7.1 Détail des emprunts'!$M$146</definedName>
    <definedName name="_1687rtdag">'7.1 Détail des emprunts'!$M$147</definedName>
    <definedName name="_1687rtdah">'7.1 Détail des emprunts'!$M$148</definedName>
    <definedName name="_1687rtdai">'7.1 Détail des emprunts'!$M$150</definedName>
    <definedName name="_1687rtdak">'7.1 Détail des emprunts'!$M$149</definedName>
    <definedName name="_1687rtde">'7.2 Récapitulatif emprunts'!$N$24</definedName>
    <definedName name="_1687rtdea">'7.1 Détail des emprunts'!$L$141</definedName>
    <definedName name="_1687rtdeb">'7.1 Détail des emprunts'!$L$142</definedName>
    <definedName name="_1687rtdec">'7.1 Détail des emprunts'!$L$143</definedName>
    <definedName name="_1687rtded">'7.1 Détail des emprunts'!$L$144</definedName>
    <definedName name="_1687rtdee">'7.1 Détail des emprunts'!$L$145</definedName>
    <definedName name="_1687rtdef">'7.1 Détail des emprunts'!$L$146</definedName>
    <definedName name="_1687rtdeg">'7.1 Détail des emprunts'!$L$147</definedName>
    <definedName name="_1687rtdeh">'7.1 Détail des emprunts'!$L$148</definedName>
    <definedName name="_1687rtdei">'7.1 Détail des emprunts'!$L$150</definedName>
    <definedName name="_1687rtdek">'7.1 Détail des emprunts'!$L$149</definedName>
    <definedName name="_1687rtga">'7.2 Récapitulatif emprunts'!$K$24</definedName>
    <definedName name="_1687rtgaa">'7.1 Détail des emprunts'!$I$141</definedName>
    <definedName name="_1687rtgab">'7.1 Détail des emprunts'!$I$142</definedName>
    <definedName name="_1687rtgac">'7.1 Détail des emprunts'!$I$143</definedName>
    <definedName name="_1687rtgad">'7.1 Détail des emprunts'!$I$144</definedName>
    <definedName name="_1687rtgae">'7.1 Détail des emprunts'!$I$145</definedName>
    <definedName name="_1687rtgaf">'7.1 Détail des emprunts'!$I$146</definedName>
    <definedName name="_1687rtgag">'7.1 Détail des emprunts'!$I$147</definedName>
    <definedName name="_1687rtgah">'7.1 Détail des emprunts'!$I$148</definedName>
    <definedName name="_1687rtgai">'7.1 Détail des emprunts'!$I$150</definedName>
    <definedName name="_1687rtgak">'7.1 Détail des emprunts'!$I$149</definedName>
    <definedName name="_1687rtge">'7.2 Récapitulatif emprunts'!$J$24</definedName>
    <definedName name="_1687rtgea">'7.1 Détail des emprunts'!$H$141</definedName>
    <definedName name="_1687rtgeb">'7.1 Détail des emprunts'!$H$142</definedName>
    <definedName name="_1687rtgec">'7.1 Détail des emprunts'!$H$143</definedName>
    <definedName name="_1687rtged">'7.1 Détail des emprunts'!$H$144</definedName>
    <definedName name="_1687rtgee">'7.1 Détail des emprunts'!$H$145</definedName>
    <definedName name="_1687rtgef">'7.1 Détail des emprunts'!$H$146</definedName>
    <definedName name="_1687rtgeg">'7.1 Détail des emprunts'!$H$147</definedName>
    <definedName name="_1687rtgeh">'7.1 Détail des emprunts'!$H$148</definedName>
    <definedName name="_1687rtgei">'7.1 Détail des emprunts'!$H$150</definedName>
    <definedName name="_1687rtgek">'7.1 Détail des emprunts'!$H$149</definedName>
    <definedName name="_1687rtxa">'7.2 Récapitulatif emprunts'!$M$24</definedName>
    <definedName name="_1687rtxaa">'7.1 Détail des emprunts'!$K$141</definedName>
    <definedName name="_1687rtxab">'7.1 Détail des emprunts'!$K$142</definedName>
    <definedName name="_1687rtxac">'7.1 Détail des emprunts'!$K$143</definedName>
    <definedName name="_1687rtxad">'7.1 Détail des emprunts'!$K$144</definedName>
    <definedName name="_1687rtxae">'7.1 Détail des emprunts'!$K$145</definedName>
    <definedName name="_1687rtxaf">'7.1 Détail des emprunts'!$K$146</definedName>
    <definedName name="_1687rtxag">'7.1 Détail des emprunts'!$K$147</definedName>
    <definedName name="_1687rtxah">'7.1 Détail des emprunts'!$K$148</definedName>
    <definedName name="_1687rtxai">'7.1 Détail des emprunts'!$K$150</definedName>
    <definedName name="_1687rtxak">'7.1 Détail des emprunts'!$K$149</definedName>
    <definedName name="_1687rtxe">'7.2 Récapitulatif emprunts'!$L$24</definedName>
    <definedName name="_1687rtxea">'7.1 Détail des emprunts'!$J$141</definedName>
    <definedName name="_1687rtxeb">'7.1 Détail des emprunts'!$J$142</definedName>
    <definedName name="_1687rtxec">'7.1 Détail des emprunts'!$J$143</definedName>
    <definedName name="_1687rtxed">'7.1 Détail des emprunts'!$J$144</definedName>
    <definedName name="_1687rtxee">'7.1 Détail des emprunts'!$J$145</definedName>
    <definedName name="_1687rtxef">'7.1 Détail des emprunts'!$J$146</definedName>
    <definedName name="_1687rtxeg">'7.1 Détail des emprunts'!$J$147</definedName>
    <definedName name="_1687rtxeh">'7.1 Détail des emprunts'!$J$148</definedName>
    <definedName name="_1687rtxei">'7.1 Détail des emprunts'!$J$150</definedName>
    <definedName name="_1687rtxek">'7.1 Détail des emprunts'!$J$149</definedName>
    <definedName name="_1687tacne">'7.2 Récapitulatif emprunts'!$V$24</definedName>
    <definedName name="_1687tautem">'7.2 Récapitulatif emprunts'!$T$24</definedName>
    <definedName name="_1687tetf">'7.2 Récapitulatif emprunts'!$S$24</definedName>
    <definedName name="_1687tetia">'7.2 Récapitulatif emprunts'!$Q$24</definedName>
    <definedName name="_1687tetv">'7.2 Récapitulatif emprunts'!$R$24</definedName>
    <definedName name="_1687tmde">'7.2 Récapitulatif emprunts'!$P$24</definedName>
    <definedName name="_1687tmdea">'7.1 Détail des emprunts'!$N$141</definedName>
    <definedName name="_1687tmdeb">'7.1 Détail des emprunts'!$N$142</definedName>
    <definedName name="_1687tmdec">'7.1 Détail des emprunts'!$N$143</definedName>
    <definedName name="_1687tmded">'7.1 Détail des emprunts'!$N$144</definedName>
    <definedName name="_1687tmdee">'7.1 Détail des emprunts'!$N$145</definedName>
    <definedName name="_1687tmdef">'7.1 Détail des emprunts'!$N$146</definedName>
    <definedName name="_1687tmdeg">'7.1 Détail des emprunts'!$N$147</definedName>
    <definedName name="_1687tmdeh">'7.1 Détail des emprunts'!$N$148</definedName>
    <definedName name="_1687tmdei">'7.1 Détail des emprunts'!$N$150</definedName>
    <definedName name="_1687tmdek">'7.1 Détail des emprunts'!$N$149</definedName>
    <definedName name="_1687tpeoc">'7.2 Récapitulatif emprunts'!$U$24</definedName>
    <definedName name="_168mifu">'7.2 Récapitulatif emprunts'!$E$18</definedName>
    <definedName name="_168mtae">'7.2 Récapitulatif emprunts'!$G$18</definedName>
    <definedName name="_168mtea">'7.2 Récapitulatif emprunts'!$F$18</definedName>
    <definedName name="_168mted">'7.2 Récapitulatif emprunts'!$H$18</definedName>
    <definedName name="_168mtoc">'7.2 Récapitulatif emprunts'!$D$18</definedName>
    <definedName name="_168mtta">'7.2 Récapitulatif emprunts'!$I$18</definedName>
    <definedName name="_168rtda">'7.2 Récapitulatif emprunts'!$O$18</definedName>
    <definedName name="_168rtde">'7.2 Récapitulatif emprunts'!$N$18</definedName>
    <definedName name="_168rtga">'7.2 Récapitulatif emprunts'!$K$18</definedName>
    <definedName name="_168rtge">'7.2 Récapitulatif emprunts'!$J$18</definedName>
    <definedName name="_168rtxa">'7.2 Récapitulatif emprunts'!$M$18</definedName>
    <definedName name="_168rtxe">'7.2 Récapitulatif emprunts'!$L$18</definedName>
    <definedName name="_168tacne">'7.2 Récapitulatif emprunts'!$V$18</definedName>
    <definedName name="_168tautem">'7.2 Récapitulatif emprunts'!$T$18</definedName>
    <definedName name="_168tetf">'7.2 Récapitulatif emprunts'!$S$18</definedName>
    <definedName name="_168tetia">'7.2 Récapitulatif emprunts'!$Q$18</definedName>
    <definedName name="_168tetv">'7.2 Récapitulatif emprunts'!$R$18</definedName>
    <definedName name="_168tmde">'7.2 Récapitulatif emprunts'!$P$18</definedName>
    <definedName name="_168tpeoc">'7.2 Récapitulatif emprunts'!$U$18</definedName>
    <definedName name="_17denma">'7.1 Détail des emprunts'!$O$151</definedName>
    <definedName name="_17denmb">'7.1 Détail des emprunts'!$O$152</definedName>
    <definedName name="_17denmc">'7.1 Détail des emprunts'!$O$153</definedName>
    <definedName name="_17denmd">'7.1 Détail des emprunts'!$O$154</definedName>
    <definedName name="_17denme">'7.1 Détail des emprunts'!$O$155</definedName>
    <definedName name="_17denmf">'7.1 Détail des emprunts'!$O$156</definedName>
    <definedName name="_17denmg">'7.1 Détail des emprunts'!$O$157</definedName>
    <definedName name="_17denmh">'7.1 Détail des emprunts'!$O$158</definedName>
    <definedName name="_17denmi">'7.1 Détail des emprunts'!$O$160</definedName>
    <definedName name="_17denmk">'7.1 Détail des emprunts'!$O$159</definedName>
    <definedName name="_17mifu">'7.2 Récapitulatif emprunts'!$E$25</definedName>
    <definedName name="_17mifua">'7.1 Détail des emprunts'!$C$151</definedName>
    <definedName name="_17mifub">'7.1 Détail des emprunts'!$C$152</definedName>
    <definedName name="_17mifuc">'7.1 Détail des emprunts'!$C$153</definedName>
    <definedName name="_17mifud">'7.1 Détail des emprunts'!$C$154</definedName>
    <definedName name="_17mifue">'7.1 Détail des emprunts'!$C$155</definedName>
    <definedName name="_17mifuf">'7.1 Détail des emprunts'!$C$156</definedName>
    <definedName name="_17mifug">'7.1 Détail des emprunts'!$C$157</definedName>
    <definedName name="_17mifuh">'7.1 Détail des emprunts'!$C$158</definedName>
    <definedName name="_17mifui">'7.1 Détail des emprunts'!$C$160</definedName>
    <definedName name="_17mifuk">'7.1 Détail des emprunts'!$C$159</definedName>
    <definedName name="_17mtae">'7.2 Récapitulatif emprunts'!$G$25</definedName>
    <definedName name="_17mtaea">'7.1 Détail des emprunts'!$E$151</definedName>
    <definedName name="_17mtaeb">'7.1 Détail des emprunts'!$E$152</definedName>
    <definedName name="_17mtaec">'7.1 Détail des emprunts'!$E$153</definedName>
    <definedName name="_17mtaed">'7.1 Détail des emprunts'!$E$154</definedName>
    <definedName name="_17mtaee">'7.1 Détail des emprunts'!$E$155</definedName>
    <definedName name="_17mtaef">'7.1 Détail des emprunts'!$E$156</definedName>
    <definedName name="_17mtaeg">'7.1 Détail des emprunts'!$E$157</definedName>
    <definedName name="_17mtaeh">'7.1 Détail des emprunts'!$E$158</definedName>
    <definedName name="_17mtaei">'7.1 Détail des emprunts'!$E$160</definedName>
    <definedName name="_17mtaek">'7.1 Détail des emprunts'!$E$159</definedName>
    <definedName name="_17mtea">'7.2 Récapitulatif emprunts'!$F$25</definedName>
    <definedName name="_17mteaa">'7.1 Détail des emprunts'!$D$151</definedName>
    <definedName name="_17mteab">'7.1 Détail des emprunts'!$D$152</definedName>
    <definedName name="_17mteac">'7.1 Détail des emprunts'!$D$153</definedName>
    <definedName name="_17mtead">'7.1 Détail des emprunts'!$D$154</definedName>
    <definedName name="_17mteae">'7.1 Détail des emprunts'!$D$155</definedName>
    <definedName name="_17mteaf">'7.1 Détail des emprunts'!$D$156</definedName>
    <definedName name="_17mteag">'7.1 Détail des emprunts'!$D$157</definedName>
    <definedName name="_17mteah">'7.1 Détail des emprunts'!$D$158</definedName>
    <definedName name="_17mteai">'7.1 Détail des emprunts'!$D$160</definedName>
    <definedName name="_17mteak">'7.1 Détail des emprunts'!$D$159</definedName>
    <definedName name="_17mted">'7.2 Récapitulatif emprunts'!$H$25</definedName>
    <definedName name="_17mteda">'7.1 Détail des emprunts'!$F$151</definedName>
    <definedName name="_17mtedb">'7.1 Détail des emprunts'!$F$152</definedName>
    <definedName name="_17mtedc">'7.1 Détail des emprunts'!$F$153</definedName>
    <definedName name="_17mtedd">'7.1 Détail des emprunts'!$F$154</definedName>
    <definedName name="_17mtede">'7.1 Détail des emprunts'!$F$155</definedName>
    <definedName name="_17mtedf">'7.1 Détail des emprunts'!$F$156</definedName>
    <definedName name="_17mtedg">'7.1 Détail des emprunts'!$F$157</definedName>
    <definedName name="_17mtedh">'7.1 Détail des emprunts'!$F$158</definedName>
    <definedName name="_17mtedi">'7.1 Détail des emprunts'!$F$160</definedName>
    <definedName name="_17mtedk">'7.1 Détail des emprunts'!$F$159</definedName>
    <definedName name="_17mtoc">'7.2 Récapitulatif emprunts'!$D$25</definedName>
    <definedName name="_17mtoca">'7.1 Détail des emprunts'!$B$151</definedName>
    <definedName name="_17mtocb">'7.1 Détail des emprunts'!$B$152</definedName>
    <definedName name="_17mtocc">'7.1 Détail des emprunts'!$B$153</definedName>
    <definedName name="_17mtocd">'7.1 Détail des emprunts'!$B$154</definedName>
    <definedName name="_17mtoce">'7.1 Détail des emprunts'!$B$155</definedName>
    <definedName name="_17mtocf">'7.1 Détail des emprunts'!$B$156</definedName>
    <definedName name="_17mtocg">'7.1 Détail des emprunts'!$B$157</definedName>
    <definedName name="_17mtoch">'7.1 Détail des emprunts'!$B$158</definedName>
    <definedName name="_17mtoci">'7.1 Détail des emprunts'!$B$160</definedName>
    <definedName name="_17mtock">'7.1 Détail des emprunts'!$B$159</definedName>
    <definedName name="_17mtta">'7.2 Récapitulatif emprunts'!$I$25</definedName>
    <definedName name="_17mttaa">'7.1 Détail des emprunts'!$G$151</definedName>
    <definedName name="_17mttab">'7.1 Détail des emprunts'!$G$152</definedName>
    <definedName name="_17mttac">'7.1 Détail des emprunts'!$G$153</definedName>
    <definedName name="_17mttad">'7.1 Détail des emprunts'!$G$154</definedName>
    <definedName name="_17mttae">'7.1 Détail des emprunts'!$G$155</definedName>
    <definedName name="_17mttaf">'7.1 Détail des emprunts'!$G$156</definedName>
    <definedName name="_17mttag">'7.1 Détail des emprunts'!$G$157</definedName>
    <definedName name="_17mttah">'7.1 Détail des emprunts'!$G$158</definedName>
    <definedName name="_17mttai">'7.1 Détail des emprunts'!$G$160</definedName>
    <definedName name="_17mttak">'7.1 Détail des emprunts'!$G$159</definedName>
    <definedName name="_17rtda">'7.2 Récapitulatif emprunts'!$O$25</definedName>
    <definedName name="_17rtdaa">'7.1 Détail des emprunts'!$M$151</definedName>
    <definedName name="_17rtdab">'7.1 Détail des emprunts'!$M$152</definedName>
    <definedName name="_17rtdac">'7.1 Détail des emprunts'!$M$153</definedName>
    <definedName name="_17rtdad">'7.1 Détail des emprunts'!$M$154</definedName>
    <definedName name="_17rtdae">'7.1 Détail des emprunts'!$M$155</definedName>
    <definedName name="_17rtdaf">'7.1 Détail des emprunts'!$M$156</definedName>
    <definedName name="_17rtdag">'7.1 Détail des emprunts'!$M$157</definedName>
    <definedName name="_17rtdah">'7.1 Détail des emprunts'!$M$158</definedName>
    <definedName name="_17rtdai">'7.1 Détail des emprunts'!$M$160</definedName>
    <definedName name="_17rtdak">'7.1 Détail des emprunts'!$M$159</definedName>
    <definedName name="_17rtde">'7.2 Récapitulatif emprunts'!$N$25</definedName>
    <definedName name="_17rtdea">'7.1 Détail des emprunts'!$L$151</definedName>
    <definedName name="_17rtdeb">'7.1 Détail des emprunts'!$L$152</definedName>
    <definedName name="_17rtdec">'7.1 Détail des emprunts'!$L$153</definedName>
    <definedName name="_17rtded">'7.1 Détail des emprunts'!$L$154</definedName>
    <definedName name="_17rtdee">'7.1 Détail des emprunts'!$L$155</definedName>
    <definedName name="_17rtdef">'7.1 Détail des emprunts'!$L$156</definedName>
    <definedName name="_17rtdeg">'7.1 Détail des emprunts'!$L$157</definedName>
    <definedName name="_17rtdeh">'7.1 Détail des emprunts'!$L$158</definedName>
    <definedName name="_17rtdei">'7.1 Détail des emprunts'!$L$160</definedName>
    <definedName name="_17rtdek">'7.1 Détail des emprunts'!$L$159</definedName>
    <definedName name="_17rtga">'7.2 Récapitulatif emprunts'!$K$25</definedName>
    <definedName name="_17rtgaa">'7.1 Détail des emprunts'!$I$151</definedName>
    <definedName name="_17rtgab">'7.1 Détail des emprunts'!$I$152</definedName>
    <definedName name="_17rtgac">'7.1 Détail des emprunts'!$I$153</definedName>
    <definedName name="_17rtgad">'7.1 Détail des emprunts'!$I$154</definedName>
    <definedName name="_17rtgae">'7.1 Détail des emprunts'!$I$155</definedName>
    <definedName name="_17rtgaf">'7.1 Détail des emprunts'!$I$156</definedName>
    <definedName name="_17rtgag">'7.1 Détail des emprunts'!$I$157</definedName>
    <definedName name="_17rtgah">'7.1 Détail des emprunts'!$I$158</definedName>
    <definedName name="_17rtgai">'7.1 Détail des emprunts'!$I$160</definedName>
    <definedName name="_17rtgak">'7.1 Détail des emprunts'!$I$159</definedName>
    <definedName name="_17rtge">'7.2 Récapitulatif emprunts'!$J$25</definedName>
    <definedName name="_17rtgea">'7.1 Détail des emprunts'!$H$151</definedName>
    <definedName name="_17rtgeb">'7.1 Détail des emprunts'!$H$152</definedName>
    <definedName name="_17rtgec">'7.1 Détail des emprunts'!$H$153</definedName>
    <definedName name="_17rtged">'7.1 Détail des emprunts'!$H$154</definedName>
    <definedName name="_17rtgee">'7.1 Détail des emprunts'!$H$155</definedName>
    <definedName name="_17rtgef">'7.1 Détail des emprunts'!$H$156</definedName>
    <definedName name="_17rtgeg">'7.1 Détail des emprunts'!$H$157</definedName>
    <definedName name="_17rtgeh">'7.1 Détail des emprunts'!$H$158</definedName>
    <definedName name="_17rtgei">'7.1 Détail des emprunts'!$H$160</definedName>
    <definedName name="_17rtgek">'7.1 Détail des emprunts'!$H$159</definedName>
    <definedName name="_17rtxa">'7.2 Récapitulatif emprunts'!$M$25</definedName>
    <definedName name="_17rtxaa">'7.1 Détail des emprunts'!$K$151</definedName>
    <definedName name="_17rtxab">'7.1 Détail des emprunts'!$K$152</definedName>
    <definedName name="_17rtxac">'7.1 Détail des emprunts'!$K$153</definedName>
    <definedName name="_17rtxad">'7.1 Détail des emprunts'!$K$154</definedName>
    <definedName name="_17rtxae">'7.1 Détail des emprunts'!$K$155</definedName>
    <definedName name="_17rtxaf">'7.1 Détail des emprunts'!$K$156</definedName>
    <definedName name="_17rtxag">'7.1 Détail des emprunts'!$K$157</definedName>
    <definedName name="_17rtxah">'7.1 Détail des emprunts'!$K$158</definedName>
    <definedName name="_17rtxai">'7.1 Détail des emprunts'!$K$160</definedName>
    <definedName name="_17rtxak">'7.1 Détail des emprunts'!$K$159</definedName>
    <definedName name="_17rtxe">'7.2 Récapitulatif emprunts'!$L$25</definedName>
    <definedName name="_17rtxea">'7.1 Détail des emprunts'!$J$151</definedName>
    <definedName name="_17rtxeb">'7.1 Détail des emprunts'!$J$152</definedName>
    <definedName name="_17rtxec">'7.1 Détail des emprunts'!$J$153</definedName>
    <definedName name="_17rtxed">'7.1 Détail des emprunts'!$J$154</definedName>
    <definedName name="_17rtxee">'7.1 Détail des emprunts'!$J$155</definedName>
    <definedName name="_17rtxef">'7.1 Détail des emprunts'!$J$156</definedName>
    <definedName name="_17rtxeg">'7.1 Détail des emprunts'!$J$157</definedName>
    <definedName name="_17rtxeh">'7.1 Détail des emprunts'!$J$158</definedName>
    <definedName name="_17rtxei">'7.1 Détail des emprunts'!$J$160</definedName>
    <definedName name="_17rtxek">'7.1 Détail des emprunts'!$J$159</definedName>
    <definedName name="_17tacne">'7.2 Récapitulatif emprunts'!$V$25</definedName>
    <definedName name="_17tautem">'7.2 Récapitulatif emprunts'!$T$25</definedName>
    <definedName name="_17tetf">'7.2 Récapitulatif emprunts'!$S$25</definedName>
    <definedName name="_17tetia">'7.2 Récapitulatif emprunts'!$Q$25</definedName>
    <definedName name="_17tetv">'7.2 Récapitulatif emprunts'!$R$25</definedName>
    <definedName name="_17tmde">'7.2 Récapitulatif emprunts'!$P$25</definedName>
    <definedName name="_17tmdea">'7.1 Détail des emprunts'!$N$151</definedName>
    <definedName name="_17tmdeb">'7.1 Détail des emprunts'!$N$152</definedName>
    <definedName name="_17tmdec">'7.1 Détail des emprunts'!$N$153</definedName>
    <definedName name="_17tmded">'7.1 Détail des emprunts'!$N$154</definedName>
    <definedName name="_17tmdee">'7.1 Détail des emprunts'!$N$155</definedName>
    <definedName name="_17tmdef">'7.1 Détail des emprunts'!$N$156</definedName>
    <definedName name="_17tmdeg">'7.1 Détail des emprunts'!$N$157</definedName>
    <definedName name="_17tmdeh">'7.1 Détail des emprunts'!$N$158</definedName>
    <definedName name="_17tmdei">'7.1 Détail des emprunts'!$N$160</definedName>
    <definedName name="_17tmdek">'7.1 Détail des emprunts'!$N$159</definedName>
    <definedName name="_17tpeoc">'7.2 Récapitulatif emprunts'!$U$25</definedName>
    <definedName name="_181denma">'7.1 Détail des emprunts'!$O$161</definedName>
    <definedName name="_181denmb">'7.1 Détail des emprunts'!$O$162</definedName>
    <definedName name="_181denmc">'7.1 Détail des emprunts'!$O$163</definedName>
    <definedName name="_181denmd">'7.1 Détail des emprunts'!$O$164</definedName>
    <definedName name="_181denme">'7.1 Détail des emprunts'!$O$165</definedName>
    <definedName name="_181denmf">'7.1 Détail des emprunts'!$O$166</definedName>
    <definedName name="_181denmg">'7.1 Détail des emprunts'!$O$167</definedName>
    <definedName name="_181denmh">'7.1 Détail des emprunts'!$O$168</definedName>
    <definedName name="_181denmi">'7.1 Détail des emprunts'!$O$170</definedName>
    <definedName name="_181denmk">'7.1 Détail des emprunts'!$O$169</definedName>
    <definedName name="_181mifu">'7.2 Récapitulatif emprunts'!$E$26</definedName>
    <definedName name="_181mifua">'7.1 Détail des emprunts'!$C$161</definedName>
    <definedName name="_181mifub">'7.1 Détail des emprunts'!$C$162</definedName>
    <definedName name="_181mifuc">'7.1 Détail des emprunts'!$C$163</definedName>
    <definedName name="_181mifud">'7.1 Détail des emprunts'!$C$164</definedName>
    <definedName name="_181mifue">'7.1 Détail des emprunts'!$C$165</definedName>
    <definedName name="_181mifuf">'7.1 Détail des emprunts'!$C$166</definedName>
    <definedName name="_181mifug">'7.1 Détail des emprunts'!$C$167</definedName>
    <definedName name="_181mifuh">'7.1 Détail des emprunts'!$C$168</definedName>
    <definedName name="_181mifui">'7.1 Détail des emprunts'!$C$170</definedName>
    <definedName name="_181mifuk">'7.1 Détail des emprunts'!$C$169</definedName>
    <definedName name="_181mtae">'7.2 Récapitulatif emprunts'!$G$26</definedName>
    <definedName name="_181mtaea">'7.1 Détail des emprunts'!$E$161</definedName>
    <definedName name="_181mtaeb">'7.1 Détail des emprunts'!$E$162</definedName>
    <definedName name="_181mtaec">'7.1 Détail des emprunts'!$E$163</definedName>
    <definedName name="_181mtaed">'7.1 Détail des emprunts'!$E$164</definedName>
    <definedName name="_181mtaee">'7.1 Détail des emprunts'!$E$165</definedName>
    <definedName name="_181mtaef">'7.1 Détail des emprunts'!$E$166</definedName>
    <definedName name="_181mtaeg">'7.1 Détail des emprunts'!$E$167</definedName>
    <definedName name="_181mtaeh">'7.1 Détail des emprunts'!$E$168</definedName>
    <definedName name="_181mtaei">'7.1 Détail des emprunts'!$E$170</definedName>
    <definedName name="_181mtaek">'7.1 Détail des emprunts'!$E$169</definedName>
    <definedName name="_181mtea">'7.2 Récapitulatif emprunts'!$F$26</definedName>
    <definedName name="_181mteaa">'7.1 Détail des emprunts'!$D$161</definedName>
    <definedName name="_181mteab">'7.1 Détail des emprunts'!$D$162</definedName>
    <definedName name="_181mteac">'7.1 Détail des emprunts'!$D$163</definedName>
    <definedName name="_181mtead">'7.1 Détail des emprunts'!$D$164</definedName>
    <definedName name="_181mteae">'7.1 Détail des emprunts'!$D$165</definedName>
    <definedName name="_181mteaf">'7.1 Détail des emprunts'!$D$166</definedName>
    <definedName name="_181mteag">'7.1 Détail des emprunts'!$D$167</definedName>
    <definedName name="_181mteah">'7.1 Détail des emprunts'!$D$168</definedName>
    <definedName name="_181mteai">'7.1 Détail des emprunts'!$D$170</definedName>
    <definedName name="_181mteak">'7.1 Détail des emprunts'!$D$169</definedName>
    <definedName name="_181mted">'7.2 Récapitulatif emprunts'!$H$26</definedName>
    <definedName name="_181mteda">'7.1 Détail des emprunts'!$F$161</definedName>
    <definedName name="_181mtedb">'7.1 Détail des emprunts'!$F$162</definedName>
    <definedName name="_181mtedc">'7.1 Détail des emprunts'!$F$163</definedName>
    <definedName name="_181mtedd">'7.1 Détail des emprunts'!$F$164</definedName>
    <definedName name="_181mtede">'7.1 Détail des emprunts'!$F$165</definedName>
    <definedName name="_181mtedf">'7.1 Détail des emprunts'!$F$166</definedName>
    <definedName name="_181mtedg">'7.1 Détail des emprunts'!$F$167</definedName>
    <definedName name="_181mtedh">'7.1 Détail des emprunts'!$F$168</definedName>
    <definedName name="_181mtedi">'7.1 Détail des emprunts'!$F$170</definedName>
    <definedName name="_181mtedk">'7.1 Détail des emprunts'!$F$169</definedName>
    <definedName name="_181mtoc">'7.2 Récapitulatif emprunts'!$D$26</definedName>
    <definedName name="_181mtoca">'7.1 Détail des emprunts'!$B$161</definedName>
    <definedName name="_181mtocb">'7.1 Détail des emprunts'!$B$162</definedName>
    <definedName name="_181mtocc">'7.1 Détail des emprunts'!$B$163</definedName>
    <definedName name="_181mtocd">'7.1 Détail des emprunts'!$B$164</definedName>
    <definedName name="_181mtoce">'7.1 Détail des emprunts'!$B$165</definedName>
    <definedName name="_181mtocf">'7.1 Détail des emprunts'!$B$166</definedName>
    <definedName name="_181mtocg">'7.1 Détail des emprunts'!$B$167</definedName>
    <definedName name="_181mtoch">'7.1 Détail des emprunts'!$B$168</definedName>
    <definedName name="_181mtoci">'7.1 Détail des emprunts'!$B$170</definedName>
    <definedName name="_181mtock">'7.1 Détail des emprunts'!$B$169</definedName>
    <definedName name="_181mtta">'7.2 Récapitulatif emprunts'!$I$26</definedName>
    <definedName name="_181mttaa">'7.1 Détail des emprunts'!$G$161</definedName>
    <definedName name="_181mttab">'7.1 Détail des emprunts'!$G$162</definedName>
    <definedName name="_181mttac">'7.1 Détail des emprunts'!$G$163</definedName>
    <definedName name="_181mttad">'7.1 Détail des emprunts'!$G$164</definedName>
    <definedName name="_181mttae">'7.1 Détail des emprunts'!$G$165</definedName>
    <definedName name="_181mttaf">'7.1 Détail des emprunts'!$G$166</definedName>
    <definedName name="_181mttag">'7.1 Détail des emprunts'!$G$167</definedName>
    <definedName name="_181mttah">'7.1 Détail des emprunts'!$G$168</definedName>
    <definedName name="_181mttai">'7.1 Détail des emprunts'!$G$170</definedName>
    <definedName name="_181mttak">'7.1 Détail des emprunts'!$G$169</definedName>
    <definedName name="_181rtda">'7.2 Récapitulatif emprunts'!$O$26</definedName>
    <definedName name="_181rtdaa">'7.1 Détail des emprunts'!$M$161</definedName>
    <definedName name="_181rtdab">'7.1 Détail des emprunts'!$M$162</definedName>
    <definedName name="_181rtdac">'7.1 Détail des emprunts'!$M$163</definedName>
    <definedName name="_181rtdad">'7.1 Détail des emprunts'!$M$164</definedName>
    <definedName name="_181rtdae">'7.1 Détail des emprunts'!$M$165</definedName>
    <definedName name="_181rtdaf">'7.1 Détail des emprunts'!$M$166</definedName>
    <definedName name="_181rtdag">'7.1 Détail des emprunts'!$M$167</definedName>
    <definedName name="_181rtdah">'7.1 Détail des emprunts'!$M$168</definedName>
    <definedName name="_181rtdai">'7.1 Détail des emprunts'!$M$170</definedName>
    <definedName name="_181rtdak">'7.1 Détail des emprunts'!$M$169</definedName>
    <definedName name="_181rtde">'7.2 Récapitulatif emprunts'!$N$26</definedName>
    <definedName name="_181rtdea">'7.1 Détail des emprunts'!$L$161</definedName>
    <definedName name="_181rtdeb">'7.1 Détail des emprunts'!$L$162</definedName>
    <definedName name="_181rtdec">'7.1 Détail des emprunts'!$L$163</definedName>
    <definedName name="_181rtded">'7.1 Détail des emprunts'!$L$164</definedName>
    <definedName name="_181rtdee">'7.1 Détail des emprunts'!$L$165</definedName>
    <definedName name="_181rtdef">'7.1 Détail des emprunts'!$L$166</definedName>
    <definedName name="_181rtdeg">'7.1 Détail des emprunts'!$L$167</definedName>
    <definedName name="_181rtdeh">'7.1 Détail des emprunts'!$L$168</definedName>
    <definedName name="_181rtdei">'7.1 Détail des emprunts'!$L$170</definedName>
    <definedName name="_181rtdek">'7.1 Détail des emprunts'!$L$169</definedName>
    <definedName name="_181rtga">'7.2 Récapitulatif emprunts'!$K$26</definedName>
    <definedName name="_181rtgaa">'7.1 Détail des emprunts'!$I$161</definedName>
    <definedName name="_181rtgab">'7.1 Détail des emprunts'!$I$162</definedName>
    <definedName name="_181rtgac">'7.1 Détail des emprunts'!$I$163</definedName>
    <definedName name="_181rtgad">'7.1 Détail des emprunts'!$I$164</definedName>
    <definedName name="_181rtgae">'7.1 Détail des emprunts'!$I$165</definedName>
    <definedName name="_181rtgaf">'7.1 Détail des emprunts'!$I$166</definedName>
    <definedName name="_181rtgag">'7.1 Détail des emprunts'!$I$167</definedName>
    <definedName name="_181rtgah">'7.1 Détail des emprunts'!$I$168</definedName>
    <definedName name="_181rtgai">'7.1 Détail des emprunts'!$I$170</definedName>
    <definedName name="_181rtgak">'7.1 Détail des emprunts'!$I$169</definedName>
    <definedName name="_181rtge">'7.2 Récapitulatif emprunts'!$J$26</definedName>
    <definedName name="_181rtgea">'7.1 Détail des emprunts'!$H$161</definedName>
    <definedName name="_181rtgeb">'7.1 Détail des emprunts'!$H$162</definedName>
    <definedName name="_181rtgec">'7.1 Détail des emprunts'!$H$163</definedName>
    <definedName name="_181rtged">'7.1 Détail des emprunts'!$H$164</definedName>
    <definedName name="_181rtgee">'7.1 Détail des emprunts'!$H$165</definedName>
    <definedName name="_181rtgef">'7.1 Détail des emprunts'!$H$166</definedName>
    <definedName name="_181rtgeg">'7.1 Détail des emprunts'!$H$167</definedName>
    <definedName name="_181rtgeh">'7.1 Détail des emprunts'!$H$168</definedName>
    <definedName name="_181rtgei">'7.1 Détail des emprunts'!$H$170</definedName>
    <definedName name="_181rtgek">'7.1 Détail des emprunts'!$H$169</definedName>
    <definedName name="_181rtxa">'7.2 Récapitulatif emprunts'!$M$26</definedName>
    <definedName name="_181rtxaa">'7.1 Détail des emprunts'!$K$161</definedName>
    <definedName name="_181rtxab">'7.1 Détail des emprunts'!$K$162</definedName>
    <definedName name="_181rtxac">'7.1 Détail des emprunts'!$K$163</definedName>
    <definedName name="_181rtxad">'7.1 Détail des emprunts'!$K$164</definedName>
    <definedName name="_181rtxae">'7.1 Détail des emprunts'!$K$165</definedName>
    <definedName name="_181rtxaf">'7.1 Détail des emprunts'!$K$166</definedName>
    <definedName name="_181rtxag">'7.1 Détail des emprunts'!$K$167</definedName>
    <definedName name="_181rtxah">'7.1 Détail des emprunts'!$K$168</definedName>
    <definedName name="_181rtxai">'7.1 Détail des emprunts'!$K$170</definedName>
    <definedName name="_181rtxak">'7.1 Détail des emprunts'!$K$169</definedName>
    <definedName name="_181rtxe">'7.2 Récapitulatif emprunts'!$L$26</definedName>
    <definedName name="_181rtxea">'7.1 Détail des emprunts'!$J$161</definedName>
    <definedName name="_181rtxeb">'7.1 Détail des emprunts'!$J$162</definedName>
    <definedName name="_181rtxec">'7.1 Détail des emprunts'!$J$163</definedName>
    <definedName name="_181rtxed">'7.1 Détail des emprunts'!$J$164</definedName>
    <definedName name="_181rtxee">'7.1 Détail des emprunts'!$J$165</definedName>
    <definedName name="_181rtxef">'7.1 Détail des emprunts'!$J$166</definedName>
    <definedName name="_181rtxeg">'7.1 Détail des emprunts'!$J$167</definedName>
    <definedName name="_181rtxeh">'7.1 Détail des emprunts'!$J$168</definedName>
    <definedName name="_181rtxei">'7.1 Détail des emprunts'!$J$170</definedName>
    <definedName name="_181rtxek">'7.1 Détail des emprunts'!$J$169</definedName>
    <definedName name="_181tacne">'7.2 Récapitulatif emprunts'!$V$26</definedName>
    <definedName name="_181tautem">'7.2 Récapitulatif emprunts'!$T$26</definedName>
    <definedName name="_181tetf">'7.2 Récapitulatif emprunts'!$S$26</definedName>
    <definedName name="_181tetia">'7.2 Récapitulatif emprunts'!$Q$26</definedName>
    <definedName name="_181tetv">'7.2 Récapitulatif emprunts'!$R$26</definedName>
    <definedName name="_181tmde">'7.2 Récapitulatif emprunts'!$P$26</definedName>
    <definedName name="_181tmdea">'7.1 Détail des emprunts'!$N$161</definedName>
    <definedName name="_181tmdeb">'7.1 Détail des emprunts'!$N$162</definedName>
    <definedName name="_181tmdec">'7.1 Détail des emprunts'!$N$163</definedName>
    <definedName name="_181tmded">'7.1 Détail des emprunts'!$N$164</definedName>
    <definedName name="_181tmdee">'7.1 Détail des emprunts'!$N$165</definedName>
    <definedName name="_181tmdef">'7.1 Détail des emprunts'!$N$166</definedName>
    <definedName name="_181tmdeg">'7.1 Détail des emprunts'!$N$167</definedName>
    <definedName name="_181tmdeh">'7.1 Détail des emprunts'!$N$168</definedName>
    <definedName name="_181tmdei">'7.1 Détail des emprunts'!$N$170</definedName>
    <definedName name="_181tmdek">'7.1 Détail des emprunts'!$N$169</definedName>
    <definedName name="_181tpeoc">'7.2 Récapitulatif emprunts'!$U$26</definedName>
    <definedName name="_519denma">'7.1 Détail des emprunts'!$O$181</definedName>
    <definedName name="_519denmb">'7.1 Détail des emprunts'!$O$182</definedName>
    <definedName name="_519denmc">'7.1 Détail des emprunts'!$O$183</definedName>
    <definedName name="_519denmd">'7.1 Détail des emprunts'!$O$184</definedName>
    <definedName name="_519denme">'7.1 Détail des emprunts'!$O$185</definedName>
    <definedName name="_519denmf">'7.1 Détail des emprunts'!$O$186</definedName>
    <definedName name="_519denmg">'7.1 Détail des emprunts'!$O$187</definedName>
    <definedName name="_519denmh">'7.1 Détail des emprunts'!$O$188</definedName>
    <definedName name="_519denmi">'7.1 Détail des emprunts'!$O$190</definedName>
    <definedName name="_519denmk">'7.1 Détail des emprunts'!$O$189</definedName>
    <definedName name="_519mifu">'7.2 Récapitulatif emprunts'!$E$30</definedName>
    <definedName name="_519mifua">'7.1 Détail des emprunts'!$C$181</definedName>
    <definedName name="_519mifub">'7.1 Détail des emprunts'!$C$182</definedName>
    <definedName name="_519mifuc">'7.1 Détail des emprunts'!$C$183</definedName>
    <definedName name="_519mifud">'7.1 Détail des emprunts'!$C$184</definedName>
    <definedName name="_519mifue">'7.1 Détail des emprunts'!$C$185</definedName>
    <definedName name="_519mifuf">'7.1 Détail des emprunts'!$C$186</definedName>
    <definedName name="_519mifug">'7.1 Détail des emprunts'!$C$187</definedName>
    <definedName name="_519mifuh">'7.1 Détail des emprunts'!$C$188</definedName>
    <definedName name="_519mifui">'7.1 Détail des emprunts'!$C$190</definedName>
    <definedName name="_519mifuk">'7.1 Détail des emprunts'!$C$189</definedName>
    <definedName name="_519mtae">'7.2 Récapitulatif emprunts'!$G$30</definedName>
    <definedName name="_519mtaea">'7.1 Détail des emprunts'!$E$181</definedName>
    <definedName name="_519mtaeb">'7.1 Détail des emprunts'!$E$182</definedName>
    <definedName name="_519mtaec">'7.1 Détail des emprunts'!$E$183</definedName>
    <definedName name="_519mtaed">'7.1 Détail des emprunts'!$E$184</definedName>
    <definedName name="_519mtaee">'7.1 Détail des emprunts'!$E$185</definedName>
    <definedName name="_519mtaef">'7.1 Détail des emprunts'!$E$186</definedName>
    <definedName name="_519mtaeg">'7.1 Détail des emprunts'!$E$187</definedName>
    <definedName name="_519mtaeh">'7.1 Détail des emprunts'!$E$188</definedName>
    <definedName name="_519mtaei">'7.1 Détail des emprunts'!$E$190</definedName>
    <definedName name="_519mtaek">'7.1 Détail des emprunts'!$E$189</definedName>
    <definedName name="_519mtea">'7.2 Récapitulatif emprunts'!$F$30</definedName>
    <definedName name="_519mteaa">'7.1 Détail des emprunts'!$D$181</definedName>
    <definedName name="_519mteab">'7.1 Détail des emprunts'!$D$182</definedName>
    <definedName name="_519mteac">'7.1 Détail des emprunts'!$D$183</definedName>
    <definedName name="_519mtead">'7.1 Détail des emprunts'!$D$184</definedName>
    <definedName name="_519mteae">'7.1 Détail des emprunts'!$D$185</definedName>
    <definedName name="_519mteaf">'7.1 Détail des emprunts'!$D$186</definedName>
    <definedName name="_519mteag">'7.1 Détail des emprunts'!$D$187</definedName>
    <definedName name="_519mteah">'7.1 Détail des emprunts'!$D$188</definedName>
    <definedName name="_519mteai">'7.1 Détail des emprunts'!$D$190</definedName>
    <definedName name="_519mteak">'7.1 Détail des emprunts'!$D$189</definedName>
    <definedName name="_519mted">'7.2 Récapitulatif emprunts'!$H$30</definedName>
    <definedName name="_519mteda">'7.1 Détail des emprunts'!$F$181</definedName>
    <definedName name="_519mtedb">'7.1 Détail des emprunts'!$F$182</definedName>
    <definedName name="_519mtedc">'7.1 Détail des emprunts'!$F$183</definedName>
    <definedName name="_519mtedd">'7.1 Détail des emprunts'!$F$184</definedName>
    <definedName name="_519mtede">'7.1 Détail des emprunts'!$F$185</definedName>
    <definedName name="_519mtedf">'7.1 Détail des emprunts'!$F$186</definedName>
    <definedName name="_519mtedg">'7.1 Détail des emprunts'!$F$187</definedName>
    <definedName name="_519mtedh">'7.1 Détail des emprunts'!$F$188</definedName>
    <definedName name="_519mtedi">'7.1 Détail des emprunts'!$F$190</definedName>
    <definedName name="_519mtedk">'7.1 Détail des emprunts'!$F$189</definedName>
    <definedName name="_519mtoc">'7.2 Récapitulatif emprunts'!$D$30</definedName>
    <definedName name="_519mtoca">'7.1 Détail des emprunts'!$B$181</definedName>
    <definedName name="_519mtocb">'7.1 Détail des emprunts'!$B$182</definedName>
    <definedName name="_519mtocc">'7.1 Détail des emprunts'!$B$183</definedName>
    <definedName name="_519mtocd">'7.1 Détail des emprunts'!$B$184</definedName>
    <definedName name="_519mtoce">'7.1 Détail des emprunts'!$B$185</definedName>
    <definedName name="_519mtocf">'7.1 Détail des emprunts'!$B$186</definedName>
    <definedName name="_519mtocg">'7.1 Détail des emprunts'!$B$187</definedName>
    <definedName name="_519mtoch">'7.1 Détail des emprunts'!$B$188</definedName>
    <definedName name="_519mtoci">'7.1 Détail des emprunts'!$B$190</definedName>
    <definedName name="_519mtock">'7.1 Détail des emprunts'!$B$189</definedName>
    <definedName name="_519mtta">'7.2 Récapitulatif emprunts'!$I$30</definedName>
    <definedName name="_519mttaa">'7.1 Détail des emprunts'!$G$181</definedName>
    <definedName name="_519mttab">'7.1 Détail des emprunts'!$G$182</definedName>
    <definedName name="_519mttac">'7.1 Détail des emprunts'!$G$183</definedName>
    <definedName name="_519mttad">'7.1 Détail des emprunts'!$G$184</definedName>
    <definedName name="_519mttae">'7.1 Détail des emprunts'!$G$185</definedName>
    <definedName name="_519mttaf">'7.1 Détail des emprunts'!$G$186</definedName>
    <definedName name="_519mttag">'7.1 Détail des emprunts'!$G$187</definedName>
    <definedName name="_519mttah">'7.1 Détail des emprunts'!$G$188</definedName>
    <definedName name="_519mttai">'7.1 Détail des emprunts'!$G$190</definedName>
    <definedName name="_519mttak">'7.1 Détail des emprunts'!$G$189</definedName>
    <definedName name="_519rtda">'7.2 Récapitulatif emprunts'!$O$30</definedName>
    <definedName name="_519rtdaa">'7.1 Détail des emprunts'!$M$181</definedName>
    <definedName name="_519rtdab">'7.1 Détail des emprunts'!$M$182</definedName>
    <definedName name="_519rtdac">'7.1 Détail des emprunts'!$M$183</definedName>
    <definedName name="_519rtdad">'7.1 Détail des emprunts'!$M$184</definedName>
    <definedName name="_519rtdae">'7.1 Détail des emprunts'!$M$185</definedName>
    <definedName name="_519rtdaf">'7.1 Détail des emprunts'!$M$186</definedName>
    <definedName name="_519rtdag">'7.1 Détail des emprunts'!$M$187</definedName>
    <definedName name="_519rtdah">'7.1 Détail des emprunts'!$M$188</definedName>
    <definedName name="_519rtdai">'7.1 Détail des emprunts'!$M$190</definedName>
    <definedName name="_519rtdak">'7.1 Détail des emprunts'!$M$189</definedName>
    <definedName name="_519rtde">'7.2 Récapitulatif emprunts'!$N$30</definedName>
    <definedName name="_519rtdea">'7.1 Détail des emprunts'!$L$181</definedName>
    <definedName name="_519rtdeb">'7.1 Détail des emprunts'!$L$182</definedName>
    <definedName name="_519rtdec">'7.1 Détail des emprunts'!$L$183</definedName>
    <definedName name="_519rtded">'7.1 Détail des emprunts'!$L$184</definedName>
    <definedName name="_519rtdee">'7.1 Détail des emprunts'!$L$185</definedName>
    <definedName name="_519rtdef">'7.1 Détail des emprunts'!$L$186</definedName>
    <definedName name="_519rtdeg">'7.1 Détail des emprunts'!$L$187</definedName>
    <definedName name="_519rtdeh">'7.1 Détail des emprunts'!$L$188</definedName>
    <definedName name="_519rtdei">'7.1 Détail des emprunts'!$L$190</definedName>
    <definedName name="_519rtdek">'7.1 Détail des emprunts'!$L$189</definedName>
    <definedName name="_519rtga">'7.2 Récapitulatif emprunts'!$K$30</definedName>
    <definedName name="_519rtgaa">'7.1 Détail des emprunts'!$I$181</definedName>
    <definedName name="_519rtgab">'7.1 Détail des emprunts'!$I$182</definedName>
    <definedName name="_519rtgac">'7.1 Détail des emprunts'!$I$183</definedName>
    <definedName name="_519rtgad">'7.1 Détail des emprunts'!$I$184</definedName>
    <definedName name="_519rtgae">'7.1 Détail des emprunts'!$I$185</definedName>
    <definedName name="_519rtgaf">'7.1 Détail des emprunts'!$I$186</definedName>
    <definedName name="_519rtgag">'7.1 Détail des emprunts'!$I$187</definedName>
    <definedName name="_519rtgah">'7.1 Détail des emprunts'!$I$188</definedName>
    <definedName name="_519rtgai">'7.1 Détail des emprunts'!$I$190</definedName>
    <definedName name="_519rtgak">'7.1 Détail des emprunts'!$I$189</definedName>
    <definedName name="_519rtge">'7.2 Récapitulatif emprunts'!$J$30</definedName>
    <definedName name="_519rtgea">'7.1 Détail des emprunts'!$H$181</definedName>
    <definedName name="_519rtgeb">'7.1 Détail des emprunts'!$H$182</definedName>
    <definedName name="_519rtgec">'7.1 Détail des emprunts'!$H$183</definedName>
    <definedName name="_519rtged">'7.1 Détail des emprunts'!$H$184</definedName>
    <definedName name="_519rtgee">'7.1 Détail des emprunts'!$H$185</definedName>
    <definedName name="_519rtgef">'7.1 Détail des emprunts'!$H$186</definedName>
    <definedName name="_519rtgeg">'7.1 Détail des emprunts'!$H$187</definedName>
    <definedName name="_519rtgeh">'7.1 Détail des emprunts'!$H$188</definedName>
    <definedName name="_519rtgei">'7.1 Détail des emprunts'!$H$190</definedName>
    <definedName name="_519rtgek">'7.1 Détail des emprunts'!$H$189</definedName>
    <definedName name="_519rtxa">'7.2 Récapitulatif emprunts'!$M$30</definedName>
    <definedName name="_519rtxaa">'7.1 Détail des emprunts'!$K$181</definedName>
    <definedName name="_519rtxab">'7.1 Détail des emprunts'!$K$182</definedName>
    <definedName name="_519rtxac">'7.1 Détail des emprunts'!$K$183</definedName>
    <definedName name="_519rtxad">'7.1 Détail des emprunts'!$K$184</definedName>
    <definedName name="_519rtxae">'7.1 Détail des emprunts'!$K$185</definedName>
    <definedName name="_519rtxaf">'7.1 Détail des emprunts'!$K$186</definedName>
    <definedName name="_519rtxag">'7.1 Détail des emprunts'!$K$187</definedName>
    <definedName name="_519rtxah">'7.1 Détail des emprunts'!$K$188</definedName>
    <definedName name="_519rtxai">'7.1 Détail des emprunts'!$K$190</definedName>
    <definedName name="_519rtxak">'7.1 Détail des emprunts'!$K$189</definedName>
    <definedName name="_519rtxe">'7.2 Récapitulatif emprunts'!$L$30</definedName>
    <definedName name="_519rtxea">'7.1 Détail des emprunts'!$J$181</definedName>
    <definedName name="_519rtxeb">'7.1 Détail des emprunts'!$J$182</definedName>
    <definedName name="_519rtxec">'7.1 Détail des emprunts'!$J$183</definedName>
    <definedName name="_519rtxed">'7.1 Détail des emprunts'!$J$184</definedName>
    <definedName name="_519rtxee">'7.1 Détail des emprunts'!$J$185</definedName>
    <definedName name="_519rtxef">'7.1 Détail des emprunts'!$J$186</definedName>
    <definedName name="_519rtxeg">'7.1 Détail des emprunts'!$J$187</definedName>
    <definedName name="_519rtxeh">'7.1 Détail des emprunts'!$J$188</definedName>
    <definedName name="_519rtxei">'7.1 Détail des emprunts'!$J$190</definedName>
    <definedName name="_519rtxek">'7.1 Détail des emprunts'!$J$189</definedName>
    <definedName name="_519tacne">'7.2 Récapitulatif emprunts'!$V$30</definedName>
    <definedName name="_519tautem">'7.2 Récapitulatif emprunts'!$T$30</definedName>
    <definedName name="_519tetf">'7.2 Récapitulatif emprunts'!$S$30</definedName>
    <definedName name="_519tetia">'7.2 Récapitulatif emprunts'!$Q$30</definedName>
    <definedName name="_519tetv">'7.2 Récapitulatif emprunts'!$R$30</definedName>
    <definedName name="_519tmde">'7.2 Récapitulatif emprunts'!$P$30</definedName>
    <definedName name="_519tmdea">'7.1 Détail des emprunts'!$N$181</definedName>
    <definedName name="_519tmdeb">'7.1 Détail des emprunts'!$N$182</definedName>
    <definedName name="_519tmdec">'7.1 Détail des emprunts'!$N$183</definedName>
    <definedName name="_519tmded">'7.1 Détail des emprunts'!$N$184</definedName>
    <definedName name="_519tmdee">'7.1 Détail des emprunts'!$N$185</definedName>
    <definedName name="_519tmdef">'7.1 Détail des emprunts'!$N$186</definedName>
    <definedName name="_519tmdeg">'7.1 Détail des emprunts'!$N$187</definedName>
    <definedName name="_519tmdeh">'7.1 Détail des emprunts'!$N$188</definedName>
    <definedName name="_519tmdei">'7.1 Détail des emprunts'!$N$190</definedName>
    <definedName name="_519tmdek">'7.1 Détail des emprunts'!$N$189</definedName>
    <definedName name="_519tpeoc">'7.2 Récapitulatif emprunts'!$U$30</definedName>
    <definedName name="_AutFPAmifu">'7.2 Récapitulatif emprunts'!$E$10</definedName>
    <definedName name="_AutFPAmtae">'7.2 Récapitulatif emprunts'!$G$10</definedName>
    <definedName name="_AutFPAmtea">'7.2 Récapitulatif emprunts'!$F$10</definedName>
    <definedName name="_AutFPAmted">'7.2 Récapitulatif emprunts'!$H$10</definedName>
    <definedName name="_AutFPAmtoc">'7.2 Récapitulatif emprunts'!$D$10</definedName>
    <definedName name="_AutFPAmtta">'7.2 Récapitulatif emprunts'!$I$10</definedName>
    <definedName name="_AutFPArtda">'7.2 Récapitulatif emprunts'!$O$10</definedName>
    <definedName name="_AutFPArtde">'7.2 Récapitulatif emprunts'!$N$10</definedName>
    <definedName name="_AutFPArtga">'7.2 Récapitulatif emprunts'!$K$10</definedName>
    <definedName name="_AutFPArtge">'7.2 Récapitulatif emprunts'!$J$10</definedName>
    <definedName name="_AutFPArtxa">'7.2 Récapitulatif emprunts'!$M$10</definedName>
    <definedName name="_AutFPArtxe">'7.2 Récapitulatif emprunts'!$L$10</definedName>
    <definedName name="_AutFPAtacne">'7.2 Récapitulatif emprunts'!$V$10</definedName>
    <definedName name="_AutFPAtautem">'7.2 Récapitulatif emprunts'!$T$10</definedName>
    <definedName name="_AutFPAtetf">'7.2 Récapitulatif emprunts'!$S$10</definedName>
    <definedName name="_AutFPAtetia">'7.2 Récapitulatif emprunts'!$Q$10</definedName>
    <definedName name="_AutFPAtetv">'7.2 Récapitulatif emprunts'!$R$10</definedName>
    <definedName name="_AutFPAtmde">'7.2 Récapitulatif emprunts'!$P$10</definedName>
    <definedName name="_AutFPAtpeoc">'7.2 Récapitulatif emprunts'!$U$10</definedName>
    <definedName name="_decdateechean_dyn">'7.3 Détail emprunts complexes'!$E$8</definedName>
    <definedName name="_decdatemiss_dyn">'7.3 Détail emprunts complexes'!$D$8</definedName>
    <definedName name="_decfsci1_dyn">'7.3 Détail emprunts complexes'!$F$8</definedName>
    <definedName name="_decfsci2_dyn">'7.3 Détail emprunts complexes'!$I$8</definedName>
    <definedName name="_decfscrd1_dyn">'7.3 Détail emprunts complexes'!$G$8</definedName>
    <definedName name="_decfscrd2_dyn">'7.3 Détail emprunts complexes'!$J$8</definedName>
    <definedName name="_decfscs1_dyn">'7.3 Détail emprunts complexes'!$H$8</definedName>
    <definedName name="_decfscs2_dyn">'7.3 Détail emprunts complexes'!$K$8</definedName>
    <definedName name="_decfsne_dyn">'7.3 Détail emprunts complexes'!$B$8</definedName>
    <definedName name="_decnompret_dyn">'7.3 Détail emprunts complexes'!$C$8</definedName>
    <definedName name="_diccie_dyn">'7.4 Instruments de couverture'!$G$9</definedName>
    <definedName name="_diccn1_dyn">'7.4 Instruments de couverture'!$J$9</definedName>
    <definedName name="_diccn2_dyn">'7.4 Instruments de couverture'!$M$9</definedName>
    <definedName name="_dicco_dyn">'7.4 Instruments de couverture'!$E$9</definedName>
    <definedName name="_diccrd_dyn">'7.4 Instruments de couverture'!$C$9</definedName>
    <definedName name="_diccs1_dyn">'7.4 Instruments de couverture'!$L$9</definedName>
    <definedName name="_diccs2_dyn">'7.4 Instruments de couverture'!$O$9</definedName>
    <definedName name="_dicmi_dyn">'7.4 Instruments de couverture'!$B$9</definedName>
    <definedName name="_dicni_dyn">'7.4 Instruments de couverture'!$F$9</definedName>
    <definedName name="_dicpc1_dyn">'7.4 Instruments de couverture'!$K$9</definedName>
    <definedName name="_dicpc2_dyn">'7.4 Instruments de couverture'!$N$9</definedName>
    <definedName name="_dicrc_dyn">'7.4 Instruments de couverture'!$H$9</definedName>
    <definedName name="_dicrp_dyn">'7.4 Instruments de couverture'!$I$9</definedName>
    <definedName name="_dictypinsfin_dyn">'7.4 Instruments de couverture'!$D$9</definedName>
    <definedName name="_nivrisq1_dyn">'7.3 Détail emprunts complexes'!$A$8</definedName>
    <definedName name="_nivrisq2_dyn">'7.4 Instruments de couverture'!$A$9</definedName>
    <definedName name="_nom_E71">'7.1 Détail des emprunts'!$A$1</definedName>
    <definedName name="_nom_E72">'7.2 Récapitulatif emprunts'!$A$1</definedName>
    <definedName name="_nom_E73">'7.3 Détail emprunts complexes'!$A$1</definedName>
    <definedName name="_nom_E74">'7.4 Instruments de couverture'!$A$1</definedName>
    <definedName name="_nom_E75">'7.5 Titres participatifs'!$A$1</definedName>
    <definedName name="_S_ACNE">'7.1 Détail des emprunts'!$O$191</definedName>
    <definedName name="_S_AEACNE">'7.2 Récapitulatif emprunts'!$V$35</definedName>
    <definedName name="_S_AEACNE_ag">'7.2 Récapitulatif emprunts'!$V$36</definedName>
    <definedName name="_S_AEAE">'7.2 Récapitulatif emprunts'!$G$35</definedName>
    <definedName name="_S_AEAE_ag">'7.2 Récapitulatif emprunts'!$G$36</definedName>
    <definedName name="_S_AEDE">'7.2 Récapitulatif emprunts'!$P$35</definedName>
    <definedName name="_S_AEDE_ag">'7.2 Récapitulatif emprunts'!$P$36</definedName>
    <definedName name="_S_AEEA">'7.2 Récapitulatif emprunts'!$F$35</definedName>
    <definedName name="_S_AEEA_ag">'7.2 Récapitulatif emprunts'!$F$36</definedName>
    <definedName name="_S_AEED">'7.2 Récapitulatif emprunts'!$H$35</definedName>
    <definedName name="_S_AEED_ag">'7.2 Récapitulatif emprunts'!$H$36</definedName>
    <definedName name="_S_AEEM">'7.2 Récapitulatif emprunts'!$T$35</definedName>
    <definedName name="_S_AEEM_ag">'7.2 Récapitulatif emprunts'!$T$36</definedName>
    <definedName name="_S_AEGA">'7.2 Récapitulatif emprunts'!$K$35</definedName>
    <definedName name="_S_AEGA_ag">'7.2 Récapitulatif emprunts'!$K$36</definedName>
    <definedName name="_S_AEGE">'7.2 Récapitulatif emprunts'!$J$35</definedName>
    <definedName name="_S_AEGE_ag">'7.2 Récapitulatif emprunts'!$J$36</definedName>
    <definedName name="_S_AEIA">'7.2 Récapitulatif emprunts'!$Q$35</definedName>
    <definedName name="_S_AEIA_ag">'7.2 Récapitulatif emprunts'!$Q$36</definedName>
    <definedName name="_S_AEOC">'7.2 Récapitulatif emprunts'!$D$35</definedName>
    <definedName name="_S_AEOC_ag">'7.2 Récapitulatif emprunts'!$D$36</definedName>
    <definedName name="_S_AEOFU">'7.2 Récapitulatif emprunts'!$E$35</definedName>
    <definedName name="_S_AEOFU_ag">'7.2 Récapitulatif emprunts'!$E$36</definedName>
    <definedName name="_S_AEPEOC">'7.2 Récapitulatif emprunts'!$U$35</definedName>
    <definedName name="_S_AEPEOC_ag">'7.2 Récapitulatif emprunts'!$U$36</definedName>
    <definedName name="_S_AETA">'7.2 Récapitulatif emprunts'!$I$35</definedName>
    <definedName name="_S_AETA_ag">'7.2 Récapitulatif emprunts'!$I$36</definedName>
    <definedName name="_S_AETF">'7.2 Récapitulatif emprunts'!$S$35</definedName>
    <definedName name="_S_AETF_ag">'7.2 Récapitulatif emprunts'!$S$36</definedName>
    <definedName name="_S_AETV">'7.2 Récapitulatif emprunts'!$R$35</definedName>
    <definedName name="_S_AETV_ag">'7.2 Récapitulatif emprunts'!$R$36</definedName>
    <definedName name="_S_AEUA">'7.2 Récapitulatif emprunts'!$O$35</definedName>
    <definedName name="_S_AEUA_ag">'7.2 Récapitulatif emprunts'!$O$36</definedName>
    <definedName name="_S_AEUE">'7.2 Récapitulatif emprunts'!$N$35</definedName>
    <definedName name="_S_AEUE_ag">'7.2 Récapitulatif emprunts'!$N$36</definedName>
    <definedName name="_S_AEXA">'7.2 Récapitulatif emprunts'!$M$35</definedName>
    <definedName name="_S_AEXA_ag">'7.2 Récapitulatif emprunts'!$M$36</definedName>
    <definedName name="_S_AEXE">'7.2 Récapitulatif emprunts'!$L$35</definedName>
    <definedName name="_S_AEXE_ag">'7.2 Récapitulatif emprunts'!$L$36</definedName>
    <definedName name="_S_AGACNE">'7.2 Récapitulatif emprunts'!$V$42</definedName>
    <definedName name="_S_AGAE">'7.2 Récapitulatif emprunts'!$G$42</definedName>
    <definedName name="_S_AGDE">'7.2 Récapitulatif emprunts'!$P$42</definedName>
    <definedName name="_S_AGEA">'7.2 Récapitulatif emprunts'!$F$42</definedName>
    <definedName name="_S_AGED">'7.2 Récapitulatif emprunts'!$H$42</definedName>
    <definedName name="_S_AGEM">'7.2 Récapitulatif emprunts'!$T$42</definedName>
    <definedName name="_S_AGGA">'7.2 Récapitulatif emprunts'!$K$42</definedName>
    <definedName name="_S_AGGE">'7.2 Récapitulatif emprunts'!$J$42</definedName>
    <definedName name="_S_AGIA">'7.2 Récapitulatif emprunts'!$Q$42</definedName>
    <definedName name="_S_AGOC">'7.2 Récapitulatif emprunts'!$D$42</definedName>
    <definedName name="_S_AGOFU">'7.2 Récapitulatif emprunts'!$E$42</definedName>
    <definedName name="_S_AGPEOC">'7.2 Récapitulatif emprunts'!$U$42</definedName>
    <definedName name="_S_AGTA">'7.2 Récapitulatif emprunts'!$I$42</definedName>
    <definedName name="_S_AGTF">'7.2 Récapitulatif emprunts'!$S$42</definedName>
    <definedName name="_S_AGTV">'7.2 Récapitulatif emprunts'!$R$42</definedName>
    <definedName name="_S_AGUA">'7.2 Récapitulatif emprunts'!$O$42</definedName>
    <definedName name="_S_AGUE">'7.2 Récapitulatif emprunts'!$N$42</definedName>
    <definedName name="_S_AGXA">'7.2 Récapitulatif emprunts'!$M$42</definedName>
    <definedName name="_S_AGXE">'7.2 Récapitulatif emprunts'!$L$42</definedName>
    <definedName name="_S_APACNE">'7.2 Récapitulatif emprunts'!$V$41</definedName>
    <definedName name="_S_APAE">'7.2 Récapitulatif emprunts'!$G$41</definedName>
    <definedName name="_S_APDE">'7.2 Récapitulatif emprunts'!$P$41</definedName>
    <definedName name="_S_APEA">'7.2 Récapitulatif emprunts'!$F$41</definedName>
    <definedName name="_S_APED">'7.2 Récapitulatif emprunts'!$H$41</definedName>
    <definedName name="_S_APEM">'7.2 Récapitulatif emprunts'!$T$41</definedName>
    <definedName name="_S_APGA">'7.2 Récapitulatif emprunts'!$K$41</definedName>
    <definedName name="_S_APGE">'7.2 Récapitulatif emprunts'!$J$41</definedName>
    <definedName name="_S_APIA">'7.2 Récapitulatif emprunts'!$Q$41</definedName>
    <definedName name="_S_APOC">'7.2 Récapitulatif emprunts'!$D$41</definedName>
    <definedName name="_S_APOFU">'7.2 Récapitulatif emprunts'!$E$41</definedName>
    <definedName name="_S_APPEOC">'7.2 Récapitulatif emprunts'!$U$41</definedName>
    <definedName name="_S_APTA">'7.2 Récapitulatif emprunts'!$I$41</definedName>
    <definedName name="_S_APTF">'7.2 Récapitulatif emprunts'!$S$41</definedName>
    <definedName name="_S_APTV">'7.2 Récapitulatif emprunts'!$R$41</definedName>
    <definedName name="_S_APUA">'7.2 Récapitulatif emprunts'!$O$41</definedName>
    <definedName name="_S_APUE">'7.2 Récapitulatif emprunts'!$N$41</definedName>
    <definedName name="_S_APXA">'7.2 Récapitulatif emprunts'!$M$41</definedName>
    <definedName name="_S_APXE">'7.2 Récapitulatif emprunts'!$L$41</definedName>
    <definedName name="_S_BAACNE">'7.2 Récapitulatif emprunts'!$V$44</definedName>
    <definedName name="_S_BAAE">'7.2 Récapitulatif emprunts'!$G$44</definedName>
    <definedName name="_S_BADE">'7.2 Récapitulatif emprunts'!$P$44</definedName>
    <definedName name="_S_BAEA">'7.2 Récapitulatif emprunts'!$F$44</definedName>
    <definedName name="_S_BAED">'7.2 Récapitulatif emprunts'!$H$44</definedName>
    <definedName name="_S_BAEM">'7.2 Récapitulatif emprunts'!$T$44</definedName>
    <definedName name="_S_BAGA">'7.2 Récapitulatif emprunts'!$K$44</definedName>
    <definedName name="_S_BAGE">'7.2 Récapitulatif emprunts'!$J$44</definedName>
    <definedName name="_S_BAIA">'7.2 Récapitulatif emprunts'!$Q$44</definedName>
    <definedName name="_S_BAOC">'7.2 Récapitulatif emprunts'!$D$44</definedName>
    <definedName name="_S_BAOFU">'7.2 Récapitulatif emprunts'!$E$44</definedName>
    <definedName name="_S_BAPEOC">'7.2 Récapitulatif emprunts'!$U$44</definedName>
    <definedName name="_S_BATA">'7.2 Récapitulatif emprunts'!$I$44</definedName>
    <definedName name="_S_BATF">'7.2 Récapitulatif emprunts'!$S$44</definedName>
    <definedName name="_S_BATV">'7.2 Récapitulatif emprunts'!$R$44</definedName>
    <definedName name="_S_BAUA">'7.2 Récapitulatif emprunts'!$O$44</definedName>
    <definedName name="_S_BAUE">'7.2 Récapitulatif emprunts'!$N$44</definedName>
    <definedName name="_S_BAXA">'7.2 Récapitulatif emprunts'!$M$44</definedName>
    <definedName name="_S_BAXE">'7.2 Récapitulatif emprunts'!$L$44</definedName>
    <definedName name="_S_BRSAE">'7.2 Récapitulatif emprunts'!$G$40</definedName>
    <definedName name="_S_BRSCNE">'7.2 Récapitulatif emprunts'!$V$40</definedName>
    <definedName name="_S_BRSDE">'7.2 Récapitulatif emprunts'!$P$40</definedName>
    <definedName name="_S_BRSEA">'7.2 Récapitulatif emprunts'!$F$40</definedName>
    <definedName name="_S_BRSED">'7.2 Récapitulatif emprunts'!$H$40</definedName>
    <definedName name="_S_BRSEM">'7.2 Récapitulatif emprunts'!$T$40</definedName>
    <definedName name="_S_BRSGA">'7.2 Récapitulatif emprunts'!$K$40</definedName>
    <definedName name="_S_BRSGE">'7.2 Récapitulatif emprunts'!$J$40</definedName>
    <definedName name="_S_BRSIA">'7.2 Récapitulatif emprunts'!$Q$40</definedName>
    <definedName name="_S_BRSOC">'7.2 Récapitulatif emprunts'!$D$40</definedName>
    <definedName name="_S_BRSOFU">'7.2 Récapitulatif emprunts'!$E$40</definedName>
    <definedName name="_S_BRSPEOC">'7.2 Récapitulatif emprunts'!$U$40</definedName>
    <definedName name="_S_BRSTA">'7.2 Récapitulatif emprunts'!$I$40</definedName>
    <definedName name="_S_BRSTF">'7.2 Récapitulatif emprunts'!$S$40</definedName>
    <definedName name="_S_BRSTV">'7.2 Récapitulatif emprunts'!$R$40</definedName>
    <definedName name="_S_BRSUA">'7.2 Récapitulatif emprunts'!$O$40</definedName>
    <definedName name="_S_BRSUE">'7.2 Récapitulatif emprunts'!$N$40</definedName>
    <definedName name="_S_BRSXA">'7.2 Récapitulatif emprunts'!$M$40</definedName>
    <definedName name="_S_BRSXE">'7.2 Récapitulatif emprunts'!$L$40</definedName>
    <definedName name="_S_ECCI1">'7.3 Détail emprunts complexes'!$F$9</definedName>
    <definedName name="_S_ECCI2">'7.3 Détail emprunts complexes'!$I$9</definedName>
    <definedName name="_S_ECCRD1">'7.3 Détail emprunts complexes'!$G$9</definedName>
    <definedName name="_S_ECCRD2">'7.3 Détail emprunts complexes'!$J$9</definedName>
    <definedName name="_S_ECCS1">'7.3 Détail emprunts complexes'!$H$9</definedName>
    <definedName name="_S_ECCS2">'7.3 Détail emprunts complexes'!$K$9</definedName>
    <definedName name="_S_ECNE">'7.3 Détail emprunts complexes'!$B$9</definedName>
    <definedName name="_S_ICCIE">'7.4 Instruments de couverture'!$G$10</definedName>
    <definedName name="_S_ICCN1">'7.4 Instruments de couverture'!$J$10</definedName>
    <definedName name="_S_ICCN2">'7.4 Instruments de couverture'!$M$10</definedName>
    <definedName name="_S_ICCRD">'7.4 Instruments de couverture'!$C$10</definedName>
    <definedName name="_S_ICCS1">'7.4 Instruments de couverture'!$L$10</definedName>
    <definedName name="_S_ICCS2">'7.4 Instruments de couverture'!$O$10</definedName>
    <definedName name="_S_ICMI">'7.4 Instruments de couverture'!$B$10</definedName>
    <definedName name="_S_ICNI">'7.4 Instruments de couverture'!$F$10</definedName>
    <definedName name="_S_ICPC1">'7.4 Instruments de couverture'!$K$10</definedName>
    <definedName name="_S_ICPC2">'7.4 Instruments de couverture'!$N$10</definedName>
    <definedName name="_S_ICRC">'7.4 Instruments de couverture'!$H$10</definedName>
    <definedName name="_S_ICRP">'7.4 Instruments de couverture'!$I$10</definedName>
    <definedName name="_S_LDACNE">'7.2 Récapitulatif emprunts'!$V$39</definedName>
    <definedName name="_S_LDAE">'7.2 Récapitulatif emprunts'!$G$39</definedName>
    <definedName name="_S_LDDE">'7.2 Récapitulatif emprunts'!$P$39</definedName>
    <definedName name="_S_LDEA">'7.2 Récapitulatif emprunts'!$F$39</definedName>
    <definedName name="_S_LDED">'7.2 Récapitulatif emprunts'!$H$39</definedName>
    <definedName name="_S_LDEM">'7.2 Récapitulatif emprunts'!$T$39</definedName>
    <definedName name="_S_LDGA">'7.2 Récapitulatif emprunts'!$K$39</definedName>
    <definedName name="_S_LDGE">'7.2 Récapitulatif emprunts'!$J$39</definedName>
    <definedName name="_S_LDIA">'7.2 Récapitulatif emprunts'!$Q$39</definedName>
    <definedName name="_S_LDOC">'7.2 Récapitulatif emprunts'!$D$39</definedName>
    <definedName name="_S_LDOFU">'7.2 Récapitulatif emprunts'!$E$39</definedName>
    <definedName name="_S_LDPEOC">'7.2 Récapitulatif emprunts'!$U$39</definedName>
    <definedName name="_S_LDTA">'7.2 Récapitulatif emprunts'!$I$39</definedName>
    <definedName name="_S_LDTF">'7.2 Récapitulatif emprunts'!$S$39</definedName>
    <definedName name="_S_LDTV">'7.2 Récapitulatif emprunts'!$R$39</definedName>
    <definedName name="_S_LDUA">'7.2 Récapitulatif emprunts'!$O$39</definedName>
    <definedName name="_S_LDUE">'7.2 Récapitulatif emprunts'!$N$39</definedName>
    <definedName name="_S_LDXA">'7.2 Récapitulatif emprunts'!$M$39</definedName>
    <definedName name="_S_LDXE">'7.2 Récapitulatif emprunts'!$L$39</definedName>
    <definedName name="_S_LEACNE">'7.2 Récapitulatif emprunts'!$V$37</definedName>
    <definedName name="_S_LEACNE_ag">'7.2 Récapitulatif emprunts'!$V$38</definedName>
    <definedName name="_S_LEAE">'7.2 Récapitulatif emprunts'!$G$37</definedName>
    <definedName name="_S_LEAE_ag">'7.2 Récapitulatif emprunts'!$G$38</definedName>
    <definedName name="_S_LEDE">'7.2 Récapitulatif emprunts'!$P$37</definedName>
    <definedName name="_S_LEDE_ag">'7.2 Récapitulatif emprunts'!$P$38</definedName>
    <definedName name="_S_LEEA">'7.2 Récapitulatif emprunts'!$F$37</definedName>
    <definedName name="_S_LEEA_ag">'7.2 Récapitulatif emprunts'!$F$38</definedName>
    <definedName name="_S_LEED">'7.2 Récapitulatif emprunts'!$H$37</definedName>
    <definedName name="_S_LEED_ag">'7.2 Récapitulatif emprunts'!$H$38</definedName>
    <definedName name="_S_LEEM">'7.2 Récapitulatif emprunts'!$T$37</definedName>
    <definedName name="_S_LEEM_ag">'7.2 Récapitulatif emprunts'!$T$38</definedName>
    <definedName name="_S_LEGA">'7.2 Récapitulatif emprunts'!$K$37</definedName>
    <definedName name="_S_LEGA_ag">'7.2 Récapitulatif emprunts'!$K$38</definedName>
    <definedName name="_S_LEGE">'7.2 Récapitulatif emprunts'!$J$37</definedName>
    <definedName name="_S_LEGE_ag">'7.2 Récapitulatif emprunts'!$J$38</definedName>
    <definedName name="_S_LEIA">'7.2 Récapitulatif emprunts'!$Q$37</definedName>
    <definedName name="_S_LEIA_ag">'7.2 Récapitulatif emprunts'!$Q$38</definedName>
    <definedName name="_S_LEOC">'7.2 Récapitulatif emprunts'!$D$37</definedName>
    <definedName name="_S_LEOC_ag">'7.2 Récapitulatif emprunts'!$D$38</definedName>
    <definedName name="_S_LEOFU">'7.2 Récapitulatif emprunts'!$E$37</definedName>
    <definedName name="_S_LEOFU_ag">'7.2 Récapitulatif emprunts'!$E$38</definedName>
    <definedName name="_S_LEPEOC">'7.2 Récapitulatif emprunts'!$U$37</definedName>
    <definedName name="_S_LEPEOC_ag">'7.2 Récapitulatif emprunts'!$U$38</definedName>
    <definedName name="_S_LETA">'7.2 Récapitulatif emprunts'!$I$37</definedName>
    <definedName name="_S_LETA_ag">'7.2 Récapitulatif emprunts'!$I$38</definedName>
    <definedName name="_S_LETF">'7.2 Récapitulatif emprunts'!$S$37</definedName>
    <definedName name="_S_LETF_ag">'7.2 Récapitulatif emprunts'!$S$38</definedName>
    <definedName name="_S_LETV">'7.2 Récapitulatif emprunts'!$R$37</definedName>
    <definedName name="_S_LETV_ag">'7.2 Récapitulatif emprunts'!$R$38</definedName>
    <definedName name="_S_LEUA">'7.2 Récapitulatif emprunts'!$O$37</definedName>
    <definedName name="_S_LEUA_ag">'7.2 Récapitulatif emprunts'!$O$38</definedName>
    <definedName name="_S_LEUE">'7.2 Récapitulatif emprunts'!$N$37</definedName>
    <definedName name="_S_LEUE_ag">'7.2 Récapitulatif emprunts'!$N$38</definedName>
    <definedName name="_S_LEXA">'7.2 Récapitulatif emprunts'!$M$37</definedName>
    <definedName name="_S_LEXA_ag">'7.2 Récapitulatif emprunts'!$M$38</definedName>
    <definedName name="_S_LEXE">'7.2 Récapitulatif emprunts'!$L$37</definedName>
    <definedName name="_S_LEXE_ag">'7.2 Récapitulatif emprunts'!$L$38</definedName>
    <definedName name="_S_MIFU">'7.1 Détail des emprunts'!$C$191</definedName>
    <definedName name="_S_mifu1">'7.2 Récapitulatif emprunts'!$E$27</definedName>
    <definedName name="_S_mifu2">'7.2 Récapitulatif emprunts'!$E$32</definedName>
    <definedName name="_S_MOFU2">'7.2 Récapitulatif emprunts'!$E$46</definedName>
    <definedName name="_S_MTAE">'7.1 Détail des emprunts'!$E$191</definedName>
    <definedName name="_S_MTAE_2">'7.2 Récapitulatif emprunts'!$G$32</definedName>
    <definedName name="_S_MTAE1">'7.2 Récapitulatif emprunts'!$G$27</definedName>
    <definedName name="_S_MTAE2">'7.2 Récapitulatif emprunts'!$G$46</definedName>
    <definedName name="_S_MTEA">'7.1 Détail des emprunts'!$D$191</definedName>
    <definedName name="_S_MTEA_2">'7.2 Récapitulatif emprunts'!$F$32</definedName>
    <definedName name="_S_MTEA1">'7.2 Récapitulatif emprunts'!$F$27</definedName>
    <definedName name="_S_MTEA2">'7.2 Récapitulatif emprunts'!$F$46</definedName>
    <definedName name="_S_MTED">'7.1 Détail des emprunts'!$F$191</definedName>
    <definedName name="_S_MTED_2">'7.2 Récapitulatif emprunts'!$H$32</definedName>
    <definedName name="_S_MTED1">'7.2 Récapitulatif emprunts'!$H$27</definedName>
    <definedName name="_S_MTED2">'7.2 Récapitulatif emprunts'!$H$46</definedName>
    <definedName name="_S_MTOC">'7.1 Détail des emprunts'!$B$191</definedName>
    <definedName name="_S_MTOC_2">'7.2 Récapitulatif emprunts'!$D$32</definedName>
    <definedName name="_S_MTOC1">'7.2 Récapitulatif emprunts'!$D$27</definedName>
    <definedName name="_S_MTOC2">'7.2 Récapitulatif emprunts'!$D$46</definedName>
    <definedName name="_S_MTTA">'7.1 Détail des emprunts'!$G$191</definedName>
    <definedName name="_S_MTTA_2">'7.2 Récapitulatif emprunts'!$I$32</definedName>
    <definedName name="_S_MTTA1">'7.2 Récapitulatif emprunts'!$I$27</definedName>
    <definedName name="_S_MTTA2">'7.2 Récapitulatif emprunts'!$I$46</definedName>
    <definedName name="_S_RFACNE">'7.2 Récapitulatif emprunts'!$V$34</definedName>
    <definedName name="_S_RFAE">'7.2 Récapitulatif emprunts'!$G$34</definedName>
    <definedName name="_S_RFDE">'7.2 Récapitulatif emprunts'!$P$34</definedName>
    <definedName name="_S_RFEA">'7.2 Récapitulatif emprunts'!$F$34</definedName>
    <definedName name="_S_RFED">'7.2 Récapitulatif emprunts'!$H$34</definedName>
    <definedName name="_S_RFEM">'7.2 Récapitulatif emprunts'!$T$34</definedName>
    <definedName name="_S_RFGA">'7.2 Récapitulatif emprunts'!$K$34</definedName>
    <definedName name="_S_RFGE">'7.2 Récapitulatif emprunts'!$J$34</definedName>
    <definedName name="_S_RFIA">'7.2 Récapitulatif emprunts'!$Q$34</definedName>
    <definedName name="_S_RFOC">'7.2 Récapitulatif emprunts'!$D$34</definedName>
    <definedName name="_S_RFOFU">'7.2 Récapitulatif emprunts'!$E$34</definedName>
    <definedName name="_S_RFPEOC">'7.2 Récapitulatif emprunts'!$U$34</definedName>
    <definedName name="_S_RFTA">'7.2 Récapitulatif emprunts'!$I$34</definedName>
    <definedName name="_S_RFTF">'7.2 Récapitulatif emprunts'!$S$34</definedName>
    <definedName name="_S_RFTV">'7.2 Récapitulatif emprunts'!$R$34</definedName>
    <definedName name="_S_RFUA">'7.2 Récapitulatif emprunts'!$O$34</definedName>
    <definedName name="_S_RFUE">'7.2 Récapitulatif emprunts'!$N$34</definedName>
    <definedName name="_S_RFXA">'7.2 Récapitulatif emprunts'!$M$34</definedName>
    <definedName name="_S_RFXE">'7.2 Récapitulatif emprunts'!$L$34</definedName>
    <definedName name="_S_RTDA">'7.1 Détail des emprunts'!$M$191</definedName>
    <definedName name="_S_RTDA_2">'7.2 Récapitulatif emprunts'!$O$32</definedName>
    <definedName name="_S_RTDA1">'7.2 Récapitulatif emprunts'!$O$27</definedName>
    <definedName name="_S_RTDA2">'7.2 Récapitulatif emprunts'!$O$46</definedName>
    <definedName name="_S_RTDE">'7.1 Détail des emprunts'!$L$191</definedName>
    <definedName name="_S_RTDE_2">'7.2 Récapitulatif emprunts'!$N$32</definedName>
    <definedName name="_S_RTDE1">'7.2 Récapitulatif emprunts'!$N$27</definedName>
    <definedName name="_S_RTDE2">'7.2 Récapitulatif emprunts'!$N$46</definedName>
    <definedName name="_S_RTGA">'7.1 Détail des emprunts'!$I$191</definedName>
    <definedName name="_S_RTGA_2">'7.2 Récapitulatif emprunts'!$K$32</definedName>
    <definedName name="_S_RTGA1">'7.2 Récapitulatif emprunts'!$K$27</definedName>
    <definedName name="_S_RTGA2">'7.2 Récapitulatif emprunts'!$K$46</definedName>
    <definedName name="_S_RTGE">'7.1 Détail des emprunts'!$H$191</definedName>
    <definedName name="_S_RTGE_2">'7.2 Récapitulatif emprunts'!$J$32</definedName>
    <definedName name="_S_RTGE1">'7.2 Récapitulatif emprunts'!$J$27</definedName>
    <definedName name="_S_RTGE2">'7.2 Récapitulatif emprunts'!$J$46</definedName>
    <definedName name="_S_RTXA">'7.1 Détail des emprunts'!$K$191</definedName>
    <definedName name="_S_RTXA_2">'7.2 Récapitulatif emprunts'!$M$32</definedName>
    <definedName name="_S_RTXA1">'7.2 Récapitulatif emprunts'!$M$27</definedName>
    <definedName name="_S_RTXA2">'7.2 Récapitulatif emprunts'!$M$46</definedName>
    <definedName name="_S_RTXE">'7.1 Détail des emprunts'!$J$191</definedName>
    <definedName name="_S_RTXE_2">'7.2 Récapitulatif emprunts'!$L$32</definedName>
    <definedName name="_S_RTXE1">'7.2 Récapitulatif emprunts'!$L$27</definedName>
    <definedName name="_S_RTXE2">'7.2 Récapitulatif emprunts'!$L$46</definedName>
    <definedName name="_S_TAACNE">'7.2 Récapitulatif emprunts'!$V$45</definedName>
    <definedName name="_S_TAAE">'7.2 Récapitulatif emprunts'!$G$45</definedName>
    <definedName name="_S_TACNE_1">'7.2 Récapitulatif emprunts'!$V$27</definedName>
    <definedName name="_S_TACNE_2">'7.2 Récapitulatif emprunts'!$V$32</definedName>
    <definedName name="_S_TACNE_3">'7.2 Récapitulatif emprunts'!$V$46</definedName>
    <definedName name="_S_TADE">'7.2 Récapitulatif emprunts'!$P$45</definedName>
    <definedName name="_S_TAEA">'7.2 Récapitulatif emprunts'!$F$45</definedName>
    <definedName name="_S_TAED">'7.2 Récapitulatif emprunts'!$H$45</definedName>
    <definedName name="_S_TAEM">'7.2 Récapitulatif emprunts'!$T$45</definedName>
    <definedName name="_S_TAGA">'7.2 Récapitulatif emprunts'!$K$45</definedName>
    <definedName name="_S_TAGE">'7.2 Récapitulatif emprunts'!$J$45</definedName>
    <definedName name="_S_TAIA">'7.2 Récapitulatif emprunts'!$Q$45</definedName>
    <definedName name="_S_TAOC">'7.2 Récapitulatif emprunts'!$D$45</definedName>
    <definedName name="_S_TAOFU">'7.2 Récapitulatif emprunts'!$E$45</definedName>
    <definedName name="_S_TAPEOC">'7.2 Récapitulatif emprunts'!$U$45</definedName>
    <definedName name="_S_TATA">'7.2 Récapitulatif emprunts'!$I$45</definedName>
    <definedName name="_S_TATF">'7.2 Récapitulatif emprunts'!$S$45</definedName>
    <definedName name="_S_TATV">'7.2 Récapitulatif emprunts'!$R$45</definedName>
    <definedName name="_S_TAUA">'7.2 Récapitulatif emprunts'!$O$45</definedName>
    <definedName name="_S_TAUE">'7.2 Récapitulatif emprunts'!$N$45</definedName>
    <definedName name="_S_TAUTEM_1">'7.2 Récapitulatif emprunts'!$T$27</definedName>
    <definedName name="_S_TAUTEM_2">'7.2 Récapitulatif emprunts'!$T$32</definedName>
    <definedName name="_S_TAUTEM_3">'7.2 Récapitulatif emprunts'!$T$46</definedName>
    <definedName name="_S_TAXA">'7.2 Récapitulatif emprunts'!$M$45</definedName>
    <definedName name="_S_TAXE">'7.2 Récapitulatif emprunts'!$L$45</definedName>
    <definedName name="_S_TETF_1">'7.2 Récapitulatif emprunts'!$S$27</definedName>
    <definedName name="_S_TETF_2">'7.2 Récapitulatif emprunts'!$S$32</definedName>
    <definedName name="_S_TETF_3">'7.2 Récapitulatif emprunts'!$S$46</definedName>
    <definedName name="_S_TETIA_1">'7.2 Récapitulatif emprunts'!$Q$27</definedName>
    <definedName name="_S_TETIA_2">'7.2 Récapitulatif emprunts'!$Q$32</definedName>
    <definedName name="_S_TETIA_3">'7.2 Récapitulatif emprunts'!$Q$46</definedName>
    <definedName name="_S_TETV_1">'7.2 Récapitulatif emprunts'!$R$27</definedName>
    <definedName name="_S_TETV_2">'7.2 Récapitulatif emprunts'!$R$32</definedName>
    <definedName name="_S_TETV_3">'7.2 Récapitulatif emprunts'!$R$46</definedName>
    <definedName name="_S_TMDE">'7.1 Détail des emprunts'!$N$191</definedName>
    <definedName name="_S_TMDE_2">'7.2 Récapitulatif emprunts'!$P$32</definedName>
    <definedName name="_S_TMDE1">'7.2 Récapitulatif emprunts'!$P$27</definedName>
    <definedName name="_S_TMDE2">'7.2 Récapitulatif emprunts'!$P$46</definedName>
    <definedName name="_S_TOACNE">'7.2 Récapitulatif emprunts'!$V$43</definedName>
    <definedName name="_S_TOAE">'7.2 Récapitulatif emprunts'!$G$43</definedName>
    <definedName name="_S_TODE">'7.2 Récapitulatif emprunts'!$P$43</definedName>
    <definedName name="_S_TOEA">'7.2 Récapitulatif emprunts'!$F$43</definedName>
    <definedName name="_S_TOED">'7.2 Récapitulatif emprunts'!$H$43</definedName>
    <definedName name="_S_TOEM">'7.2 Récapitulatif emprunts'!$T$43</definedName>
    <definedName name="_S_TOGA">'7.2 Récapitulatif emprunts'!$K$43</definedName>
    <definedName name="_S_TOGE">'7.2 Récapitulatif emprunts'!$J$43</definedName>
    <definedName name="_S_TOIA">'7.2 Récapitulatif emprunts'!$Q$43</definedName>
    <definedName name="_S_TOOC">'7.2 Récapitulatif emprunts'!$D$43</definedName>
    <definedName name="_S_TOOFU">'7.2 Récapitulatif emprunts'!$E$43</definedName>
    <definedName name="_S_TOPEOC">'7.2 Récapitulatif emprunts'!$U$43</definedName>
    <definedName name="_S_TOTA">'7.2 Récapitulatif emprunts'!$I$43</definedName>
    <definedName name="_S_TOTF">'7.2 Récapitulatif emprunts'!$S$43</definedName>
    <definedName name="_S_TOTV">'7.2 Récapitulatif emprunts'!$R$43</definedName>
    <definedName name="_S_TOUA">'7.2 Récapitulatif emprunts'!$O$43</definedName>
    <definedName name="_S_TOUE">'7.2 Récapitulatif emprunts'!$N$43</definedName>
    <definedName name="_S_TOXA">'7.2 Récapitulatif emprunts'!$M$43</definedName>
    <definedName name="_S_TOXE">'7.2 Récapitulatif emprunts'!$L$43</definedName>
    <definedName name="_S_TPEOC_1">'7.2 Récapitulatif emprunts'!$U$27</definedName>
    <definedName name="_S_TPEOC_2">'7.2 Récapitulatif emprunts'!$U$32</definedName>
    <definedName name="_S_TPEOC_3">'7.2 Récapitulatif emprunts'!$U$46</definedName>
    <definedName name="_titres_caprest_dyn">'7.5 Titres participatifs'!$G$6</definedName>
    <definedName name="_titres_chinav_dyn">'7.5 Titres participatifs'!$E$6</definedName>
    <definedName name="_titres_dateem_dyn">'7.5 Titres participatifs'!$A$6</definedName>
    <definedName name="_titres_mis_dyn">'7.5 Titres participatifs'!$B$6</definedName>
    <definedName name="_titres_montremb_dyn">'7.5 Titres participatifs'!$F$6</definedName>
    <definedName name="_titres_natsous_dyn">'7.5 Titres participatifs'!$D$6</definedName>
    <definedName name="_titres_siren_dyn">'7.5 Titres participatifs'!$C$6</definedName>
    <definedName name="G174_1683mttad">'7.1 Détail des emprunts'!$G$174</definedName>
    <definedName name="notice_F08_web">'7.1 Détail des emprunts'!$P$3</definedName>
    <definedName name="_xlnm.Print_Area" localSheetId="0">'7.1 Détail des emprunts'!$A$3:$P$194</definedName>
    <definedName name="_xlnm.Print_Area" localSheetId="1">'7.2 Récapitulatif emprunts'!$A$2:$V$56</definedName>
    <definedName name="_xlnm.Print_Area" localSheetId="2">'7.3 Détail emprunts complexes'!$A$1:$K$12</definedName>
    <definedName name="_xlnm.Print_Area" localSheetId="3">'7.4 Instruments de couverture'!$A$1:$O$13</definedName>
    <definedName name="_xlnm.Print_Area" localSheetId="4">'7.5 Titres participatifs'!$A$1:$G$64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38" i="2" l="1"/>
  <c r="V36" i="2"/>
  <c r="V9" i="2"/>
  <c r="V8" i="2"/>
  <c r="V24" i="2"/>
  <c r="V23" i="2"/>
  <c r="V22" i="2"/>
  <c r="V21" i="2"/>
  <c r="V20" i="2"/>
  <c r="V19" i="2"/>
  <c r="V18" i="2" s="1"/>
  <c r="A1" i="5" a="1"/>
  <c r="A1" i="5" s="1"/>
  <c r="A1" i="4" a="1"/>
  <c r="A1" i="4" s="1"/>
  <c r="A1" i="3" a="1"/>
  <c r="A1" i="3" s="1"/>
  <c r="A1" i="2" a="1"/>
  <c r="A1" i="2" s="1"/>
  <c r="A1" i="1" a="1"/>
  <c r="A1" i="1" s="1"/>
  <c r="O10" i="4"/>
  <c r="N10" i="4"/>
  <c r="M10" i="4"/>
  <c r="L10" i="4"/>
  <c r="K10" i="4"/>
  <c r="J10" i="4"/>
  <c r="I10" i="4"/>
  <c r="H10" i="4"/>
  <c r="G10" i="4"/>
  <c r="F10" i="4"/>
  <c r="C10" i="4"/>
  <c r="B10" i="4"/>
  <c r="K9" i="3"/>
  <c r="J9" i="3"/>
  <c r="I9" i="3"/>
  <c r="H9" i="3"/>
  <c r="G9" i="3"/>
  <c r="F9" i="3"/>
  <c r="B9" i="3"/>
  <c r="U46" i="2"/>
  <c r="T46" i="2"/>
  <c r="S46" i="2"/>
  <c r="R46" i="2"/>
  <c r="Q46" i="2"/>
  <c r="M45" i="2"/>
  <c r="L45" i="2"/>
  <c r="K45" i="2"/>
  <c r="J45" i="2"/>
  <c r="H45" i="2"/>
  <c r="G45" i="2"/>
  <c r="F45" i="2"/>
  <c r="E45" i="2"/>
  <c r="D45" i="2"/>
  <c r="M44" i="2"/>
  <c r="L44" i="2"/>
  <c r="K44" i="2"/>
  <c r="J44" i="2"/>
  <c r="H44" i="2"/>
  <c r="G44" i="2"/>
  <c r="F44" i="2"/>
  <c r="E44" i="2"/>
  <c r="D44" i="2"/>
  <c r="M43" i="2"/>
  <c r="L43" i="2"/>
  <c r="K43" i="2"/>
  <c r="J43" i="2"/>
  <c r="H43" i="2"/>
  <c r="G43" i="2"/>
  <c r="F43" i="2"/>
  <c r="E43" i="2"/>
  <c r="D43" i="2"/>
  <c r="M42" i="2"/>
  <c r="L42" i="2"/>
  <c r="K42" i="2"/>
  <c r="J42" i="2"/>
  <c r="H42" i="2"/>
  <c r="G42" i="2"/>
  <c r="F42" i="2"/>
  <c r="E42" i="2"/>
  <c r="D42" i="2"/>
  <c r="M41" i="2"/>
  <c r="L41" i="2"/>
  <c r="K41" i="2"/>
  <c r="J41" i="2"/>
  <c r="H41" i="2"/>
  <c r="G41" i="2"/>
  <c r="F41" i="2"/>
  <c r="E41" i="2"/>
  <c r="D41" i="2"/>
  <c r="M40" i="2"/>
  <c r="L40" i="2"/>
  <c r="K40" i="2"/>
  <c r="J40" i="2"/>
  <c r="H40" i="2"/>
  <c r="G40" i="2"/>
  <c r="F40" i="2"/>
  <c r="E40" i="2"/>
  <c r="D40" i="2"/>
  <c r="M39" i="2"/>
  <c r="L39" i="2"/>
  <c r="K39" i="2"/>
  <c r="J39" i="2"/>
  <c r="H39" i="2"/>
  <c r="G39" i="2"/>
  <c r="F39" i="2"/>
  <c r="E39" i="2"/>
  <c r="D39" i="2"/>
  <c r="I38" i="2"/>
  <c r="P38" i="2" s="1"/>
  <c r="M37" i="2"/>
  <c r="L37" i="2"/>
  <c r="K37" i="2"/>
  <c r="J37" i="2"/>
  <c r="H37" i="2"/>
  <c r="G37" i="2"/>
  <c r="F37" i="2"/>
  <c r="E37" i="2"/>
  <c r="D37" i="2"/>
  <c r="I36" i="2"/>
  <c r="P36" i="2" s="1"/>
  <c r="M35" i="2"/>
  <c r="L35" i="2"/>
  <c r="K35" i="2"/>
  <c r="J35" i="2"/>
  <c r="H35" i="2"/>
  <c r="G35" i="2"/>
  <c r="F35" i="2"/>
  <c r="E35" i="2"/>
  <c r="D35" i="2"/>
  <c r="M34" i="2"/>
  <c r="L34" i="2"/>
  <c r="K34" i="2"/>
  <c r="J34" i="2"/>
  <c r="H34" i="2"/>
  <c r="G34" i="2"/>
  <c r="F34" i="2"/>
  <c r="E34" i="2"/>
  <c r="D34" i="2"/>
  <c r="V30" i="2"/>
  <c r="M30" i="2"/>
  <c r="L30" i="2"/>
  <c r="K30" i="2"/>
  <c r="J30" i="2"/>
  <c r="H30" i="2"/>
  <c r="G30" i="2"/>
  <c r="F30" i="2"/>
  <c r="E30" i="2"/>
  <c r="D30" i="2"/>
  <c r="V28" i="2"/>
  <c r="M28" i="2"/>
  <c r="L28" i="2"/>
  <c r="K28" i="2"/>
  <c r="J28" i="2"/>
  <c r="H28" i="2"/>
  <c r="G28" i="2"/>
  <c r="F28" i="2"/>
  <c r="E28" i="2"/>
  <c r="D28" i="2"/>
  <c r="V26" i="2"/>
  <c r="M26" i="2"/>
  <c r="L26" i="2"/>
  <c r="K26" i="2"/>
  <c r="J26" i="2"/>
  <c r="H26" i="2"/>
  <c r="G26" i="2"/>
  <c r="F26" i="2"/>
  <c r="E26" i="2"/>
  <c r="D26" i="2"/>
  <c r="V25" i="2"/>
  <c r="M25" i="2"/>
  <c r="L25" i="2"/>
  <c r="K25" i="2"/>
  <c r="J25" i="2"/>
  <c r="H25" i="2"/>
  <c r="G25" i="2"/>
  <c r="F25" i="2"/>
  <c r="E25" i="2"/>
  <c r="D25" i="2"/>
  <c r="M24" i="2"/>
  <c r="L24" i="2"/>
  <c r="K24" i="2"/>
  <c r="J24" i="2"/>
  <c r="H24" i="2"/>
  <c r="G24" i="2"/>
  <c r="F24" i="2"/>
  <c r="E24" i="2"/>
  <c r="D24" i="2"/>
  <c r="M23" i="2"/>
  <c r="L23" i="2"/>
  <c r="K23" i="2"/>
  <c r="J23" i="2"/>
  <c r="H23" i="2"/>
  <c r="G23" i="2"/>
  <c r="F23" i="2"/>
  <c r="E23" i="2"/>
  <c r="D23" i="2"/>
  <c r="M22" i="2"/>
  <c r="L22" i="2"/>
  <c r="K22" i="2"/>
  <c r="J22" i="2"/>
  <c r="H22" i="2"/>
  <c r="G22" i="2"/>
  <c r="F22" i="2"/>
  <c r="E22" i="2"/>
  <c r="D22" i="2"/>
  <c r="M21" i="2"/>
  <c r="L21" i="2"/>
  <c r="K21" i="2"/>
  <c r="J21" i="2"/>
  <c r="H21" i="2"/>
  <c r="G21" i="2"/>
  <c r="F21" i="2"/>
  <c r="E21" i="2"/>
  <c r="D21" i="2"/>
  <c r="M20" i="2"/>
  <c r="L20" i="2"/>
  <c r="K20" i="2"/>
  <c r="J20" i="2"/>
  <c r="H20" i="2"/>
  <c r="G20" i="2"/>
  <c r="F20" i="2"/>
  <c r="E20" i="2"/>
  <c r="D20" i="2"/>
  <c r="M19" i="2"/>
  <c r="L19" i="2"/>
  <c r="K19" i="2"/>
  <c r="J19" i="2"/>
  <c r="H19" i="2"/>
  <c r="G19" i="2"/>
  <c r="F19" i="2"/>
  <c r="E19" i="2"/>
  <c r="D19" i="2"/>
  <c r="U18" i="2"/>
  <c r="T18" i="2"/>
  <c r="S18" i="2"/>
  <c r="R18" i="2"/>
  <c r="Q18" i="2"/>
  <c r="V17" i="2"/>
  <c r="M17" i="2"/>
  <c r="L17" i="2"/>
  <c r="K17" i="2"/>
  <c r="J17" i="2"/>
  <c r="H17" i="2"/>
  <c r="G17" i="2"/>
  <c r="F17" i="2"/>
  <c r="E17" i="2"/>
  <c r="D17" i="2"/>
  <c r="V16" i="2"/>
  <c r="M16" i="2"/>
  <c r="L16" i="2"/>
  <c r="K16" i="2"/>
  <c r="J16" i="2"/>
  <c r="H16" i="2"/>
  <c r="G16" i="2"/>
  <c r="F16" i="2"/>
  <c r="E16" i="2"/>
  <c r="D16" i="2"/>
  <c r="V15" i="2"/>
  <c r="M15" i="2"/>
  <c r="L15" i="2"/>
  <c r="K15" i="2"/>
  <c r="J15" i="2"/>
  <c r="H15" i="2"/>
  <c r="G15" i="2"/>
  <c r="F15" i="2"/>
  <c r="E15" i="2"/>
  <c r="D15" i="2"/>
  <c r="V14" i="2"/>
  <c r="M14" i="2"/>
  <c r="L14" i="2"/>
  <c r="K14" i="2"/>
  <c r="J14" i="2"/>
  <c r="H14" i="2"/>
  <c r="G14" i="2"/>
  <c r="F14" i="2"/>
  <c r="E14" i="2"/>
  <c r="D14" i="2"/>
  <c r="U13" i="2"/>
  <c r="T13" i="2"/>
  <c r="T27" i="2" s="1"/>
  <c r="S13" i="2"/>
  <c r="S27" i="2" s="1"/>
  <c r="R13" i="2"/>
  <c r="R27" i="2" s="1"/>
  <c r="Q13" i="2"/>
  <c r="Q27" i="2" s="1"/>
  <c r="V12" i="2"/>
  <c r="M12" i="2"/>
  <c r="L12" i="2"/>
  <c r="K12" i="2"/>
  <c r="J12" i="2"/>
  <c r="H12" i="2"/>
  <c r="G12" i="2"/>
  <c r="F12" i="2"/>
  <c r="E12" i="2"/>
  <c r="D12" i="2"/>
  <c r="V11" i="2"/>
  <c r="M11" i="2"/>
  <c r="L11" i="2"/>
  <c r="K11" i="2"/>
  <c r="J11" i="2"/>
  <c r="H11" i="2"/>
  <c r="G11" i="2"/>
  <c r="F11" i="2"/>
  <c r="E11" i="2"/>
  <c r="D11" i="2"/>
  <c r="U10" i="2"/>
  <c r="T10" i="2"/>
  <c r="S10" i="2"/>
  <c r="S32" i="2" s="1"/>
  <c r="R10" i="2"/>
  <c r="Q10" i="2"/>
  <c r="M9" i="2"/>
  <c r="L9" i="2"/>
  <c r="K9" i="2"/>
  <c r="J9" i="2"/>
  <c r="H9" i="2"/>
  <c r="G9" i="2"/>
  <c r="F9" i="2"/>
  <c r="E9" i="2"/>
  <c r="D9" i="2"/>
  <c r="M8" i="2"/>
  <c r="L8" i="2"/>
  <c r="K8" i="2"/>
  <c r="J8" i="2"/>
  <c r="H8" i="2"/>
  <c r="G8" i="2"/>
  <c r="F8" i="2"/>
  <c r="E8" i="2"/>
  <c r="D8" i="2"/>
  <c r="O191" i="1"/>
  <c r="K191" i="1"/>
  <c r="J191" i="1"/>
  <c r="I191" i="1"/>
  <c r="H191" i="1"/>
  <c r="F191" i="1"/>
  <c r="E191" i="1"/>
  <c r="D191" i="1"/>
  <c r="C191" i="1"/>
  <c r="B191" i="1"/>
  <c r="M190" i="1"/>
  <c r="L190" i="1"/>
  <c r="G190" i="1"/>
  <c r="M189" i="1"/>
  <c r="L189" i="1"/>
  <c r="G189" i="1"/>
  <c r="N189" i="1" s="1"/>
  <c r="M188" i="1"/>
  <c r="L188" i="1"/>
  <c r="G188" i="1"/>
  <c r="M187" i="1"/>
  <c r="L187" i="1"/>
  <c r="G187" i="1"/>
  <c r="M186" i="1"/>
  <c r="L186" i="1"/>
  <c r="G186" i="1"/>
  <c r="M185" i="1"/>
  <c r="L185" i="1"/>
  <c r="N185" i="1" s="1"/>
  <c r="G185" i="1"/>
  <c r="M184" i="1"/>
  <c r="L184" i="1"/>
  <c r="G184" i="1"/>
  <c r="N184" i="1" s="1"/>
  <c r="M183" i="1"/>
  <c r="L183" i="1"/>
  <c r="G183" i="1"/>
  <c r="M182" i="1"/>
  <c r="L182" i="1"/>
  <c r="G182" i="1"/>
  <c r="M181" i="1"/>
  <c r="L181" i="1"/>
  <c r="G181" i="1"/>
  <c r="N180" i="1"/>
  <c r="M180" i="1"/>
  <c r="L180" i="1"/>
  <c r="G180" i="1"/>
  <c r="M179" i="1"/>
  <c r="L179" i="1"/>
  <c r="G179" i="1"/>
  <c r="N179" i="1" s="1"/>
  <c r="M178" i="1"/>
  <c r="L178" i="1"/>
  <c r="G178" i="1"/>
  <c r="N177" i="1"/>
  <c r="M177" i="1"/>
  <c r="L177" i="1"/>
  <c r="G177" i="1"/>
  <c r="M176" i="1"/>
  <c r="L176" i="1"/>
  <c r="N176" i="1" s="1"/>
  <c r="G176" i="1"/>
  <c r="M175" i="1"/>
  <c r="L175" i="1"/>
  <c r="G175" i="1"/>
  <c r="M174" i="1"/>
  <c r="L174" i="1"/>
  <c r="G174" i="1"/>
  <c r="M173" i="1"/>
  <c r="L173" i="1"/>
  <c r="G173" i="1"/>
  <c r="M172" i="1"/>
  <c r="L172" i="1"/>
  <c r="G172" i="1"/>
  <c r="M171" i="1"/>
  <c r="L171" i="1"/>
  <c r="G171" i="1"/>
  <c r="I28" i="2" s="1"/>
  <c r="M170" i="1"/>
  <c r="L170" i="1"/>
  <c r="N170" i="1" s="1"/>
  <c r="G170" i="1"/>
  <c r="M169" i="1"/>
  <c r="L169" i="1"/>
  <c r="G169" i="1"/>
  <c r="N169" i="1" s="1"/>
  <c r="M168" i="1"/>
  <c r="L168" i="1"/>
  <c r="G168" i="1"/>
  <c r="N167" i="1"/>
  <c r="M167" i="1"/>
  <c r="L167" i="1"/>
  <c r="G167" i="1"/>
  <c r="M166" i="1"/>
  <c r="L166" i="1"/>
  <c r="G166" i="1"/>
  <c r="M165" i="1"/>
  <c r="L165" i="1"/>
  <c r="G165" i="1"/>
  <c r="M164" i="1"/>
  <c r="L164" i="1"/>
  <c r="G164" i="1"/>
  <c r="N164" i="1" s="1"/>
  <c r="M163" i="1"/>
  <c r="L163" i="1"/>
  <c r="G163" i="1"/>
  <c r="M162" i="1"/>
  <c r="L162" i="1"/>
  <c r="G162" i="1"/>
  <c r="N162" i="1" s="1"/>
  <c r="M161" i="1"/>
  <c r="L161" i="1"/>
  <c r="N161" i="1" s="1"/>
  <c r="G161" i="1"/>
  <c r="M160" i="1"/>
  <c r="L160" i="1"/>
  <c r="G160" i="1"/>
  <c r="M159" i="1"/>
  <c r="L159" i="1"/>
  <c r="G159" i="1"/>
  <c r="N159" i="1" s="1"/>
  <c r="M158" i="1"/>
  <c r="L158" i="1"/>
  <c r="G158" i="1"/>
  <c r="M157" i="1"/>
  <c r="L157" i="1"/>
  <c r="G157" i="1"/>
  <c r="M156" i="1"/>
  <c r="L156" i="1"/>
  <c r="G156" i="1"/>
  <c r="N156" i="1" s="1"/>
  <c r="M155" i="1"/>
  <c r="L155" i="1"/>
  <c r="G155" i="1"/>
  <c r="M154" i="1"/>
  <c r="L154" i="1"/>
  <c r="G154" i="1"/>
  <c r="M153" i="1"/>
  <c r="L153" i="1"/>
  <c r="G153" i="1"/>
  <c r="M152" i="1"/>
  <c r="L152" i="1"/>
  <c r="G152" i="1"/>
  <c r="M151" i="1"/>
  <c r="L151" i="1"/>
  <c r="G151" i="1"/>
  <c r="M150" i="1"/>
  <c r="L150" i="1"/>
  <c r="G150" i="1"/>
  <c r="M149" i="1"/>
  <c r="L149" i="1"/>
  <c r="G149" i="1"/>
  <c r="M148" i="1"/>
  <c r="L148" i="1"/>
  <c r="G148" i="1"/>
  <c r="N148" i="1" s="1"/>
  <c r="M147" i="1"/>
  <c r="L147" i="1"/>
  <c r="G147" i="1"/>
  <c r="M146" i="1"/>
  <c r="L146" i="1"/>
  <c r="G146" i="1"/>
  <c r="M145" i="1"/>
  <c r="L145" i="1"/>
  <c r="G145" i="1"/>
  <c r="N144" i="1"/>
  <c r="M144" i="1"/>
  <c r="L144" i="1"/>
  <c r="G144" i="1"/>
  <c r="M143" i="1"/>
  <c r="L143" i="1"/>
  <c r="G143" i="1"/>
  <c r="N143" i="1" s="1"/>
  <c r="M142" i="1"/>
  <c r="L142" i="1"/>
  <c r="G142" i="1"/>
  <c r="M141" i="1"/>
  <c r="L141" i="1"/>
  <c r="G141" i="1"/>
  <c r="I24" i="2" s="1"/>
  <c r="M140" i="1"/>
  <c r="L140" i="1"/>
  <c r="G140" i="1"/>
  <c r="M139" i="1"/>
  <c r="L139" i="1"/>
  <c r="G139" i="1"/>
  <c r="N139" i="1" s="1"/>
  <c r="M138" i="1"/>
  <c r="L138" i="1"/>
  <c r="N138" i="1" s="1"/>
  <c r="G138" i="1"/>
  <c r="M137" i="1"/>
  <c r="L137" i="1"/>
  <c r="G137" i="1"/>
  <c r="M136" i="1"/>
  <c r="L136" i="1"/>
  <c r="G136" i="1"/>
  <c r="M135" i="1"/>
  <c r="L135" i="1"/>
  <c r="G135" i="1"/>
  <c r="M134" i="1"/>
  <c r="L134" i="1"/>
  <c r="G134" i="1"/>
  <c r="M133" i="1"/>
  <c r="L133" i="1"/>
  <c r="G133" i="1"/>
  <c r="N133" i="1" s="1"/>
  <c r="M132" i="1"/>
  <c r="L132" i="1"/>
  <c r="G132" i="1"/>
  <c r="M131" i="1"/>
  <c r="L131" i="1"/>
  <c r="G131" i="1"/>
  <c r="N131" i="1" s="1"/>
  <c r="M130" i="1"/>
  <c r="L130" i="1"/>
  <c r="G130" i="1"/>
  <c r="M129" i="1"/>
  <c r="L129" i="1"/>
  <c r="G129" i="1"/>
  <c r="M128" i="1"/>
  <c r="L128" i="1"/>
  <c r="N128" i="1" s="1"/>
  <c r="G128" i="1"/>
  <c r="M127" i="1"/>
  <c r="L127" i="1"/>
  <c r="G127" i="1"/>
  <c r="M126" i="1"/>
  <c r="L126" i="1"/>
  <c r="G126" i="1"/>
  <c r="N126" i="1" s="1"/>
  <c r="M125" i="1"/>
  <c r="L125" i="1"/>
  <c r="G125" i="1"/>
  <c r="M124" i="1"/>
  <c r="L124" i="1"/>
  <c r="G124" i="1"/>
  <c r="M123" i="1"/>
  <c r="L123" i="1"/>
  <c r="G123" i="1"/>
  <c r="N123" i="1" s="1"/>
  <c r="M122" i="1"/>
  <c r="L122" i="1"/>
  <c r="G122" i="1"/>
  <c r="M121" i="1"/>
  <c r="L121" i="1"/>
  <c r="G121" i="1"/>
  <c r="M120" i="1"/>
  <c r="L120" i="1"/>
  <c r="G120" i="1"/>
  <c r="N120" i="1" s="1"/>
  <c r="M119" i="1"/>
  <c r="L119" i="1"/>
  <c r="G119" i="1"/>
  <c r="M118" i="1"/>
  <c r="L118" i="1"/>
  <c r="G118" i="1"/>
  <c r="M117" i="1"/>
  <c r="L117" i="1"/>
  <c r="G117" i="1"/>
  <c r="M116" i="1"/>
  <c r="L116" i="1"/>
  <c r="G116" i="1"/>
  <c r="M115" i="1"/>
  <c r="L115" i="1"/>
  <c r="G115" i="1"/>
  <c r="M114" i="1"/>
  <c r="L114" i="1"/>
  <c r="G114" i="1"/>
  <c r="M113" i="1"/>
  <c r="L113" i="1"/>
  <c r="G113" i="1"/>
  <c r="N113" i="1" s="1"/>
  <c r="M112" i="1"/>
  <c r="L112" i="1"/>
  <c r="G112" i="1"/>
  <c r="M111" i="1"/>
  <c r="L111" i="1"/>
  <c r="G111" i="1"/>
  <c r="M110" i="1"/>
  <c r="L110" i="1"/>
  <c r="G110" i="1"/>
  <c r="N110" i="1" s="1"/>
  <c r="M109" i="1"/>
  <c r="L109" i="1"/>
  <c r="G109" i="1"/>
  <c r="M108" i="1"/>
  <c r="L108" i="1"/>
  <c r="G108" i="1"/>
  <c r="N108" i="1" s="1"/>
  <c r="M107" i="1"/>
  <c r="L107" i="1"/>
  <c r="G107" i="1"/>
  <c r="M106" i="1"/>
  <c r="L106" i="1"/>
  <c r="G106" i="1"/>
  <c r="M105" i="1"/>
  <c r="L105" i="1"/>
  <c r="G105" i="1"/>
  <c r="M104" i="1"/>
  <c r="L104" i="1"/>
  <c r="G104" i="1"/>
  <c r="M103" i="1"/>
  <c r="L103" i="1"/>
  <c r="G103" i="1"/>
  <c r="M102" i="1"/>
  <c r="L102" i="1"/>
  <c r="N102" i="1" s="1"/>
  <c r="G102" i="1"/>
  <c r="M101" i="1"/>
  <c r="L101" i="1"/>
  <c r="G101" i="1"/>
  <c r="M100" i="1"/>
  <c r="L100" i="1"/>
  <c r="G100" i="1"/>
  <c r="M99" i="1"/>
  <c r="L99" i="1"/>
  <c r="G99" i="1"/>
  <c r="M98" i="1"/>
  <c r="L98" i="1"/>
  <c r="G98" i="1"/>
  <c r="M97" i="1"/>
  <c r="L97" i="1"/>
  <c r="G97" i="1"/>
  <c r="N97" i="1" s="1"/>
  <c r="M96" i="1"/>
  <c r="L96" i="1"/>
  <c r="G96" i="1"/>
  <c r="M95" i="1"/>
  <c r="L95" i="1"/>
  <c r="G95" i="1"/>
  <c r="N95" i="1" s="1"/>
  <c r="M94" i="1"/>
  <c r="L94" i="1"/>
  <c r="G94" i="1"/>
  <c r="M93" i="1"/>
  <c r="L93" i="1"/>
  <c r="G93" i="1"/>
  <c r="M92" i="1"/>
  <c r="L92" i="1"/>
  <c r="G92" i="1"/>
  <c r="M91" i="1"/>
  <c r="L91" i="1"/>
  <c r="N19" i="2" s="1"/>
  <c r="G91" i="1"/>
  <c r="M90" i="1"/>
  <c r="L90" i="1"/>
  <c r="G90" i="1"/>
  <c r="M89" i="1"/>
  <c r="L89" i="1"/>
  <c r="N89" i="1" s="1"/>
  <c r="G89" i="1"/>
  <c r="M88" i="1"/>
  <c r="L88" i="1"/>
  <c r="G88" i="1"/>
  <c r="M87" i="1"/>
  <c r="L87" i="1"/>
  <c r="G87" i="1"/>
  <c r="N87" i="1" s="1"/>
  <c r="M86" i="1"/>
  <c r="L86" i="1"/>
  <c r="G86" i="1"/>
  <c r="M85" i="1"/>
  <c r="L85" i="1"/>
  <c r="G85" i="1"/>
  <c r="M84" i="1"/>
  <c r="L84" i="1"/>
  <c r="N84" i="1" s="1"/>
  <c r="G84" i="1"/>
  <c r="M83" i="1"/>
  <c r="L83" i="1"/>
  <c r="G83" i="1"/>
  <c r="M82" i="1"/>
  <c r="L82" i="1"/>
  <c r="G82" i="1"/>
  <c r="M81" i="1"/>
  <c r="O17" i="2" s="1"/>
  <c r="L81" i="1"/>
  <c r="G81" i="1"/>
  <c r="M80" i="1"/>
  <c r="L80" i="1"/>
  <c r="G80" i="1"/>
  <c r="M79" i="1"/>
  <c r="L79" i="1"/>
  <c r="G79" i="1"/>
  <c r="M78" i="1"/>
  <c r="L78" i="1"/>
  <c r="N78" i="1" s="1"/>
  <c r="G78" i="1"/>
  <c r="M77" i="1"/>
  <c r="L77" i="1"/>
  <c r="G77" i="1"/>
  <c r="M76" i="1"/>
  <c r="L76" i="1"/>
  <c r="G76" i="1"/>
  <c r="M75" i="1"/>
  <c r="L75" i="1"/>
  <c r="G75" i="1"/>
  <c r="M74" i="1"/>
  <c r="L74" i="1"/>
  <c r="G74" i="1"/>
  <c r="N74" i="1" s="1"/>
  <c r="M73" i="1"/>
  <c r="L73" i="1"/>
  <c r="G73" i="1"/>
  <c r="N72" i="1"/>
  <c r="M72" i="1"/>
  <c r="L72" i="1"/>
  <c r="G72" i="1"/>
  <c r="M71" i="1"/>
  <c r="O16" i="2" s="1"/>
  <c r="L71" i="1"/>
  <c r="G71" i="1"/>
  <c r="N71" i="1" s="1"/>
  <c r="M70" i="1"/>
  <c r="L70" i="1"/>
  <c r="G70" i="1"/>
  <c r="M69" i="1"/>
  <c r="L69" i="1"/>
  <c r="G69" i="1"/>
  <c r="M68" i="1"/>
  <c r="L68" i="1"/>
  <c r="G68" i="1"/>
  <c r="M67" i="1"/>
  <c r="L67" i="1"/>
  <c r="G67" i="1"/>
  <c r="M66" i="1"/>
  <c r="L66" i="1"/>
  <c r="N66" i="1" s="1"/>
  <c r="G66" i="1"/>
  <c r="M65" i="1"/>
  <c r="L65" i="1"/>
  <c r="G65" i="1"/>
  <c r="M64" i="1"/>
  <c r="L64" i="1"/>
  <c r="G64" i="1"/>
  <c r="M63" i="1"/>
  <c r="L63" i="1"/>
  <c r="G63" i="1"/>
  <c r="M62" i="1"/>
  <c r="L62" i="1"/>
  <c r="G62" i="1"/>
  <c r="M61" i="1"/>
  <c r="L61" i="1"/>
  <c r="G61" i="1"/>
  <c r="M60" i="1"/>
  <c r="L60" i="1"/>
  <c r="G60" i="1"/>
  <c r="M59" i="1"/>
  <c r="L59" i="1"/>
  <c r="G59" i="1"/>
  <c r="N59" i="1" s="1"/>
  <c r="M58" i="1"/>
  <c r="L58" i="1"/>
  <c r="G58" i="1"/>
  <c r="M57" i="1"/>
  <c r="L57" i="1"/>
  <c r="G57" i="1"/>
  <c r="M56" i="1"/>
  <c r="L56" i="1"/>
  <c r="G56" i="1"/>
  <c r="M55" i="1"/>
  <c r="L55" i="1"/>
  <c r="G55" i="1"/>
  <c r="M54" i="1"/>
  <c r="L54" i="1"/>
  <c r="G54" i="1"/>
  <c r="M53" i="1"/>
  <c r="L53" i="1"/>
  <c r="N53" i="1" s="1"/>
  <c r="G53" i="1"/>
  <c r="M52" i="1"/>
  <c r="L52" i="1"/>
  <c r="G52" i="1"/>
  <c r="M51" i="1"/>
  <c r="L51" i="1"/>
  <c r="G51" i="1"/>
  <c r="N51" i="1" s="1"/>
  <c r="M50" i="1"/>
  <c r="L50" i="1"/>
  <c r="G50" i="1"/>
  <c r="M49" i="1"/>
  <c r="L49" i="1"/>
  <c r="G49" i="1"/>
  <c r="M48" i="1"/>
  <c r="L48" i="1"/>
  <c r="G48" i="1"/>
  <c r="N48" i="1" s="1"/>
  <c r="M47" i="1"/>
  <c r="L47" i="1"/>
  <c r="G47" i="1"/>
  <c r="M46" i="1"/>
  <c r="L46" i="1"/>
  <c r="G46" i="1"/>
  <c r="M45" i="1"/>
  <c r="L45" i="1"/>
  <c r="G45" i="1"/>
  <c r="M44" i="1"/>
  <c r="L44" i="1"/>
  <c r="G44" i="1"/>
  <c r="M43" i="1"/>
  <c r="L43" i="1"/>
  <c r="G43" i="1"/>
  <c r="M42" i="1"/>
  <c r="L42" i="1"/>
  <c r="N42" i="1" s="1"/>
  <c r="G42" i="1"/>
  <c r="M41" i="1"/>
  <c r="L41" i="1"/>
  <c r="G41" i="1"/>
  <c r="M40" i="1"/>
  <c r="L40" i="1"/>
  <c r="G40" i="1"/>
  <c r="M39" i="1"/>
  <c r="L39" i="1"/>
  <c r="G39" i="1"/>
  <c r="M38" i="1"/>
  <c r="L38" i="1"/>
  <c r="G38" i="1"/>
  <c r="N38" i="1" s="1"/>
  <c r="M37" i="1"/>
  <c r="L37" i="1"/>
  <c r="G37" i="1"/>
  <c r="M36" i="1"/>
  <c r="N36" i="1" s="1"/>
  <c r="L36" i="1"/>
  <c r="G36" i="1"/>
  <c r="M35" i="1"/>
  <c r="L35" i="1"/>
  <c r="G35" i="1"/>
  <c r="N35" i="1" s="1"/>
  <c r="M34" i="1"/>
  <c r="L34" i="1"/>
  <c r="G34" i="1"/>
  <c r="M33" i="1"/>
  <c r="L33" i="1"/>
  <c r="G33" i="1"/>
  <c r="M32" i="1"/>
  <c r="L32" i="1"/>
  <c r="G32" i="1"/>
  <c r="M31" i="1"/>
  <c r="L31" i="1"/>
  <c r="G31" i="1"/>
  <c r="M30" i="1"/>
  <c r="L30" i="1"/>
  <c r="N30" i="1" s="1"/>
  <c r="G30" i="1"/>
  <c r="M29" i="1"/>
  <c r="L29" i="1"/>
  <c r="G29" i="1"/>
  <c r="M28" i="1"/>
  <c r="L28" i="1"/>
  <c r="G28" i="1"/>
  <c r="M27" i="1"/>
  <c r="L27" i="1"/>
  <c r="G27" i="1"/>
  <c r="M26" i="1"/>
  <c r="L26" i="1"/>
  <c r="G26" i="1"/>
  <c r="M25" i="1"/>
  <c r="L25" i="1"/>
  <c r="G25" i="1"/>
  <c r="N25" i="1" s="1"/>
  <c r="M24" i="1"/>
  <c r="L24" i="1"/>
  <c r="G24" i="1"/>
  <c r="M23" i="1"/>
  <c r="L23" i="1"/>
  <c r="G23" i="1"/>
  <c r="N23" i="1" s="1"/>
  <c r="M22" i="1"/>
  <c r="L22" i="1"/>
  <c r="G22" i="1"/>
  <c r="M21" i="1"/>
  <c r="O9" i="2" s="1"/>
  <c r="L21" i="1"/>
  <c r="G21" i="1"/>
  <c r="M20" i="1"/>
  <c r="L20" i="1"/>
  <c r="G20" i="1"/>
  <c r="M19" i="1"/>
  <c r="L19" i="1"/>
  <c r="G19" i="1"/>
  <c r="M18" i="1"/>
  <c r="L18" i="1"/>
  <c r="G18" i="1"/>
  <c r="M17" i="1"/>
  <c r="L17" i="1"/>
  <c r="N42" i="2" s="1"/>
  <c r="G17" i="1"/>
  <c r="M16" i="1"/>
  <c r="L16" i="1"/>
  <c r="G16" i="1"/>
  <c r="M15" i="1"/>
  <c r="L15" i="1"/>
  <c r="G15" i="1"/>
  <c r="N15" i="1" s="1"/>
  <c r="M14" i="1"/>
  <c r="L14" i="1"/>
  <c r="G14" i="1"/>
  <c r="M13" i="1"/>
  <c r="L13" i="1"/>
  <c r="N13" i="1" s="1"/>
  <c r="G13" i="1"/>
  <c r="M12" i="1"/>
  <c r="L12" i="1"/>
  <c r="G12" i="1"/>
  <c r="N12" i="1" s="1"/>
  <c r="M11" i="1"/>
  <c r="L11" i="1"/>
  <c r="G11" i="1"/>
  <c r="V10" i="2" l="1"/>
  <c r="N37" i="2"/>
  <c r="G191" i="1"/>
  <c r="O37" i="2"/>
  <c r="V37" i="2" s="1"/>
  <c r="N24" i="1"/>
  <c r="N29" i="1"/>
  <c r="N32" i="1"/>
  <c r="N60" i="1"/>
  <c r="N65" i="1"/>
  <c r="N68" i="1"/>
  <c r="I19" i="2"/>
  <c r="I18" i="2" s="1"/>
  <c r="N96" i="1"/>
  <c r="N20" i="2"/>
  <c r="N104" i="1"/>
  <c r="N109" i="1"/>
  <c r="O21" i="2"/>
  <c r="N114" i="1"/>
  <c r="N117" i="1"/>
  <c r="N122" i="1"/>
  <c r="N132" i="1"/>
  <c r="N137" i="1"/>
  <c r="N140" i="1"/>
  <c r="N147" i="1"/>
  <c r="N152" i="1"/>
  <c r="N155" i="1"/>
  <c r="N163" i="1"/>
  <c r="N165" i="1"/>
  <c r="O28" i="2"/>
  <c r="N30" i="2"/>
  <c r="R32" i="2"/>
  <c r="O41" i="2"/>
  <c r="V41" i="2" s="1"/>
  <c r="N37" i="1"/>
  <c r="N81" i="1"/>
  <c r="N107" i="1"/>
  <c r="N135" i="1"/>
  <c r="N168" i="1"/>
  <c r="N8" i="2"/>
  <c r="N27" i="1"/>
  <c r="N45" i="1"/>
  <c r="N50" i="1"/>
  <c r="N63" i="1"/>
  <c r="N73" i="1"/>
  <c r="N86" i="1"/>
  <c r="N99" i="1"/>
  <c r="N112" i="1"/>
  <c r="N158" i="1"/>
  <c r="N39" i="2"/>
  <c r="N40" i="1"/>
  <c r="N16" i="2"/>
  <c r="N76" i="1"/>
  <c r="O19" i="2"/>
  <c r="N125" i="1"/>
  <c r="N145" i="1"/>
  <c r="N150" i="1"/>
  <c r="N153" i="1"/>
  <c r="N173" i="1"/>
  <c r="N183" i="1"/>
  <c r="N188" i="1"/>
  <c r="K10" i="2"/>
  <c r="T32" i="2"/>
  <c r="N24" i="2"/>
  <c r="N18" i="2" s="1"/>
  <c r="I25" i="2"/>
  <c r="O26" i="2"/>
  <c r="N186" i="1"/>
  <c r="U27" i="2"/>
  <c r="U32" i="2" s="1"/>
  <c r="F18" i="2"/>
  <c r="N35" i="2"/>
  <c r="O35" i="2"/>
  <c r="V35" i="2" s="1"/>
  <c r="N40" i="2"/>
  <c r="N18" i="1"/>
  <c r="O45" i="2"/>
  <c r="V45" i="2" s="1"/>
  <c r="N31" i="1"/>
  <c r="N33" i="1"/>
  <c r="I12" i="2"/>
  <c r="N54" i="1"/>
  <c r="N56" i="1"/>
  <c r="O15" i="2"/>
  <c r="N67" i="1"/>
  <c r="N69" i="1"/>
  <c r="N77" i="1"/>
  <c r="N90" i="1"/>
  <c r="N92" i="1"/>
  <c r="N103" i="1"/>
  <c r="N105" i="1"/>
  <c r="I22" i="2"/>
  <c r="O24" i="2"/>
  <c r="N146" i="1"/>
  <c r="N25" i="2"/>
  <c r="N174" i="1"/>
  <c r="I17" i="2"/>
  <c r="N43" i="2"/>
  <c r="N26" i="1"/>
  <c r="N11" i="2"/>
  <c r="N12" i="2"/>
  <c r="O14" i="2"/>
  <c r="N62" i="1"/>
  <c r="N98" i="1"/>
  <c r="N116" i="1"/>
  <c r="N119" i="1"/>
  <c r="N124" i="1"/>
  <c r="N134" i="1"/>
  <c r="N141" i="1"/>
  <c r="N149" i="1"/>
  <c r="N172" i="1"/>
  <c r="O30" i="2"/>
  <c r="O42" i="2"/>
  <c r="V42" i="2" s="1"/>
  <c r="O43" i="2"/>
  <c r="V43" i="2" s="1"/>
  <c r="N9" i="2"/>
  <c r="N39" i="1"/>
  <c r="O12" i="2"/>
  <c r="N44" i="1"/>
  <c r="N47" i="1"/>
  <c r="N52" i="1"/>
  <c r="N57" i="1"/>
  <c r="N75" i="1"/>
  <c r="N80" i="1"/>
  <c r="N83" i="1"/>
  <c r="N88" i="1"/>
  <c r="N93" i="1"/>
  <c r="N21" i="2"/>
  <c r="O22" i="2"/>
  <c r="N129" i="1"/>
  <c r="O25" i="2"/>
  <c r="N160" i="1"/>
  <c r="N175" i="1"/>
  <c r="D13" i="2"/>
  <c r="J18" i="2"/>
  <c r="G13" i="2"/>
  <c r="M18" i="2"/>
  <c r="K18" i="2"/>
  <c r="E18" i="2"/>
  <c r="L10" i="2"/>
  <c r="L13" i="2"/>
  <c r="L18" i="2"/>
  <c r="I39" i="2"/>
  <c r="D18" i="2"/>
  <c r="H18" i="2"/>
  <c r="I41" i="2"/>
  <c r="F10" i="2"/>
  <c r="I42" i="2"/>
  <c r="G10" i="2"/>
  <c r="E13" i="2"/>
  <c r="V13" i="2"/>
  <c r="V27" i="2" s="1"/>
  <c r="M10" i="2"/>
  <c r="I35" i="2"/>
  <c r="E46" i="2"/>
  <c r="F13" i="2"/>
  <c r="F46" i="2"/>
  <c r="D10" i="2"/>
  <c r="G18" i="2"/>
  <c r="E10" i="2"/>
  <c r="H46" i="2"/>
  <c r="I40" i="2"/>
  <c r="I44" i="2"/>
  <c r="J13" i="2"/>
  <c r="J46" i="2"/>
  <c r="K13" i="2"/>
  <c r="M13" i="2"/>
  <c r="H10" i="2"/>
  <c r="J10" i="2"/>
  <c r="M46" i="2"/>
  <c r="I37" i="2"/>
  <c r="H13" i="2"/>
  <c r="N26" i="2"/>
  <c r="N28" i="2"/>
  <c r="I30" i="2"/>
  <c r="N181" i="1"/>
  <c r="I14" i="2"/>
  <c r="O39" i="2"/>
  <c r="V39" i="2" s="1"/>
  <c r="N11" i="1"/>
  <c r="N14" i="1"/>
  <c r="N17" i="1"/>
  <c r="I9" i="2"/>
  <c r="N34" i="1"/>
  <c r="N70" i="1"/>
  <c r="N106" i="1"/>
  <c r="N142" i="1"/>
  <c r="N178" i="1"/>
  <c r="G46" i="2"/>
  <c r="I43" i="2"/>
  <c r="N171" i="1"/>
  <c r="N28" i="1"/>
  <c r="N64" i="1"/>
  <c r="N100" i="1"/>
  <c r="N136" i="1"/>
  <c r="I34" i="2"/>
  <c r="N20" i="1"/>
  <c r="N14" i="2"/>
  <c r="O34" i="2"/>
  <c r="M191" i="1"/>
  <c r="O40" i="2"/>
  <c r="V40" i="2" s="1"/>
  <c r="N21" i="1"/>
  <c r="N41" i="1"/>
  <c r="N15" i="2"/>
  <c r="N94" i="1"/>
  <c r="N130" i="1"/>
  <c r="N166" i="1"/>
  <c r="K46" i="2"/>
  <c r="O11" i="2"/>
  <c r="N61" i="1"/>
  <c r="I15" i="2"/>
  <c r="I16" i="2"/>
  <c r="N22" i="1"/>
  <c r="N58" i="1"/>
  <c r="N19" i="1"/>
  <c r="N55" i="1"/>
  <c r="N17" i="2"/>
  <c r="N91" i="1"/>
  <c r="I20" i="2"/>
  <c r="N127" i="1"/>
  <c r="N182" i="1"/>
  <c r="L46" i="2"/>
  <c r="N41" i="2"/>
  <c r="I21" i="2"/>
  <c r="I11" i="2"/>
  <c r="O44" i="2"/>
  <c r="V44" i="2" s="1"/>
  <c r="N49" i="1"/>
  <c r="N85" i="1"/>
  <c r="O20" i="2"/>
  <c r="N121" i="1"/>
  <c r="I23" i="2"/>
  <c r="N157" i="1"/>
  <c r="N34" i="2"/>
  <c r="N101" i="1"/>
  <c r="N118" i="1"/>
  <c r="N22" i="2"/>
  <c r="N23" i="2"/>
  <c r="N154" i="1"/>
  <c r="N190" i="1"/>
  <c r="Q32" i="2"/>
  <c r="N44" i="2"/>
  <c r="N16" i="1"/>
  <c r="N46" i="1"/>
  <c r="N82" i="1"/>
  <c r="I8" i="2"/>
  <c r="N45" i="2"/>
  <c r="N43" i="1"/>
  <c r="N79" i="1"/>
  <c r="N111" i="1"/>
  <c r="N115" i="1"/>
  <c r="O23" i="2"/>
  <c r="N151" i="1"/>
  <c r="I26" i="2"/>
  <c r="N187" i="1"/>
  <c r="L191" i="1"/>
  <c r="O8" i="2"/>
  <c r="O10" i="2" s="1"/>
  <c r="D46" i="2"/>
  <c r="I45" i="2"/>
  <c r="P24" i="2" l="1"/>
  <c r="P17" i="2"/>
  <c r="P23" i="2"/>
  <c r="P26" i="2"/>
  <c r="N10" i="2"/>
  <c r="F27" i="2"/>
  <c r="F32" i="2" s="1"/>
  <c r="D27" i="2"/>
  <c r="D32" i="2" s="1"/>
  <c r="M27" i="2"/>
  <c r="M32" i="2" s="1"/>
  <c r="V32" i="2"/>
  <c r="O13" i="2"/>
  <c r="K27" i="2"/>
  <c r="K32" i="2" s="1"/>
  <c r="P44" i="2"/>
  <c r="P42" i="2"/>
  <c r="L27" i="2"/>
  <c r="P37" i="2"/>
  <c r="G27" i="2"/>
  <c r="G32" i="2" s="1"/>
  <c r="P14" i="2"/>
  <c r="J27" i="2"/>
  <c r="J32" i="2" s="1"/>
  <c r="P11" i="2"/>
  <c r="P30" i="2"/>
  <c r="O18" i="2"/>
  <c r="P16" i="2"/>
  <c r="P28" i="2"/>
  <c r="P43" i="2"/>
  <c r="P35" i="2"/>
  <c r="H27" i="2"/>
  <c r="H32" i="2" s="1"/>
  <c r="P41" i="2"/>
  <c r="E27" i="2"/>
  <c r="E32" i="2" s="1"/>
  <c r="L32" i="2"/>
  <c r="P40" i="2"/>
  <c r="I10" i="2"/>
  <c r="P12" i="2"/>
  <c r="P9" i="2"/>
  <c r="N191" i="1"/>
  <c r="P8" i="2"/>
  <c r="I46" i="2"/>
  <c r="P34" i="2"/>
  <c r="P45" i="2"/>
  <c r="P15" i="2"/>
  <c r="P22" i="2"/>
  <c r="P25" i="2"/>
  <c r="I13" i="2"/>
  <c r="I27" i="2" s="1"/>
  <c r="N46" i="2"/>
  <c r="O46" i="2"/>
  <c r="V34" i="2"/>
  <c r="V46" i="2" s="1"/>
  <c r="P39" i="2"/>
  <c r="P20" i="2"/>
  <c r="P19" i="2"/>
  <c r="P18" i="2" s="1"/>
  <c r="P21" i="2"/>
  <c r="N13" i="2"/>
  <c r="N27" i="2" s="1"/>
  <c r="N32" i="2" s="1"/>
  <c r="O27" i="2" l="1"/>
  <c r="O32" i="2" s="1"/>
  <c r="P46" i="2"/>
  <c r="P10" i="2"/>
  <c r="I32" i="2"/>
  <c r="P13" i="2"/>
  <c r="P27" i="2" s="1"/>
  <c r="P32" i="2" l="1"/>
</calcChain>
</file>

<file path=xl/sharedStrings.xml><?xml version="1.0" encoding="utf-8"?>
<sst xmlns="http://schemas.openxmlformats.org/spreadsheetml/2006/main" count="401" uniqueCount="166">
  <si>
    <t>Consulter la notice ici :</t>
  </si>
  <si>
    <t>7.1 Détail des emprunts</t>
  </si>
  <si>
    <t>Exercice 2026</t>
  </si>
  <si>
    <t>7.1 - TABLEAU ETAT DETAILLE DES EMPRUNTS</t>
  </si>
  <si>
    <t>Liste de toutes les ouvertures de crédit, classées par comptes et sous-comptes (colonne 1) et par affectation (colonne 16)</t>
  </si>
  <si>
    <t xml:space="preserve"> (n° de comptes et codes d'affectation: cf tableau 7.2 - colonne 1)</t>
  </si>
  <si>
    <t>N° de compte</t>
  </si>
  <si>
    <t>Montant des ouvertures de crédit</t>
  </si>
  <si>
    <t xml:space="preserve">Rappel de la dette financière au bilan de l'entité absorbée issue des fusions-absorptions et transmissions universelles de patrimoine (TUP) au cours de l'exercice </t>
  </si>
  <si>
    <t>Montants réalisés (b)</t>
  </si>
  <si>
    <t>Remboursements opérés</t>
  </si>
  <si>
    <t>Montant net de la dette au 31/12/N</t>
  </si>
  <si>
    <t>Affectation de l'emprunt</t>
  </si>
  <si>
    <t>Au cours des exercices antérieurs</t>
  </si>
  <si>
    <t>Au cours de l'exercice</t>
  </si>
  <si>
    <t>Total</t>
  </si>
  <si>
    <t>ACNE</t>
  </si>
  <si>
    <t>Réalisations</t>
  </si>
  <si>
    <t>Diminutions (a)</t>
  </si>
  <si>
    <t>Echéances</t>
  </si>
  <si>
    <t>Rbts anticipés</t>
  </si>
  <si>
    <t>7 (4+5-6)</t>
  </si>
  <si>
    <t>12 (8+10)</t>
  </si>
  <si>
    <t>13 (9+11)</t>
  </si>
  <si>
    <t>14 (7-12-13)</t>
  </si>
  <si>
    <t>Réserves foncières</t>
  </si>
  <si>
    <t>Opérations locatives (crédit - relais - avances)</t>
  </si>
  <si>
    <t>Opérations locatives (fi. Définitif, y c. sorties de composants)</t>
  </si>
  <si>
    <t>Immobilisations locatives démolies ou cédées (fin. définitif)</t>
  </si>
  <si>
    <t>Opérations en bail réel solidaire</t>
  </si>
  <si>
    <t>Accession à la propriété (financement de stocks immobiliers)</t>
  </si>
  <si>
    <t>Accession à la propriété (gestion de prêts)</t>
  </si>
  <si>
    <t>Opérations d'aménagement</t>
  </si>
  <si>
    <t>Bâtiments administratifs</t>
  </si>
  <si>
    <t>Autres destinations</t>
  </si>
  <si>
    <t>161-163</t>
  </si>
  <si>
    <t>TOTAL</t>
  </si>
  <si>
    <t>(a)  Emprunts sortis de l'état des dettes au cours de l'exercice.</t>
  </si>
  <si>
    <t>(b) Montants réalisés hors opération de fusion-acquisition et transmission universelle de patrimoine (TUP)</t>
  </si>
  <si>
    <t>7.2 Récapitulatif emprunts</t>
  </si>
  <si>
    <t>7.2 TABLEAU ETAT RECAPITULATIF DES EMPRUNTS ET AUTRES FONDS PROPRES AFFECTES</t>
  </si>
  <si>
    <t>Libellés</t>
  </si>
  <si>
    <t>Montants réalisés (i)</t>
  </si>
  <si>
    <t>Montant net des dettes au 31/12/N</t>
  </si>
  <si>
    <t xml:space="preserve">Répartition de l'encours d'emprunts
</t>
  </si>
  <si>
    <t xml:space="preserve">Part de l'encours faisant l'objet d'opération de couverture
</t>
  </si>
  <si>
    <t>ACNE                                   (h)</t>
  </si>
  <si>
    <t>Diminutions (e)</t>
  </si>
  <si>
    <t>Emprunts à taux indexés sur le livret A (f)</t>
  </si>
  <si>
    <t>Emprunts à taux variables
(f)</t>
  </si>
  <si>
    <t>Emprunts à taux fixe
(f)</t>
  </si>
  <si>
    <t>Autres emprunts
(g)</t>
  </si>
  <si>
    <t>8  (5+6-7)</t>
  </si>
  <si>
    <t>15 
(8-13-14)</t>
  </si>
  <si>
    <t>PAR NATURE DE PRETEURS</t>
  </si>
  <si>
    <t>Autres fonds non remboursables montant principal</t>
  </si>
  <si>
    <t>Avances conditionnées montant principal</t>
  </si>
  <si>
    <t>TOTAL 1 : AUTRES FONDS PROPRES AFFECTES</t>
  </si>
  <si>
    <t>Participation des employeurs à l'effort de construction</t>
  </si>
  <si>
    <t>Emprunts obligataires</t>
  </si>
  <si>
    <t>Emprunts auprès des établissements de crédit</t>
  </si>
  <si>
    <t>Caisse des dépôts et consignations</t>
  </si>
  <si>
    <t>Caisse de garantie du logement locatif social (C.G.L.L.S)</t>
  </si>
  <si>
    <t>Prêts de l'ex-Caisse des prêts HLM</t>
  </si>
  <si>
    <t>Autres établissements de crédit</t>
  </si>
  <si>
    <t>Autres emprunts et dettes assimilées</t>
  </si>
  <si>
    <t>Autres emprunts</t>
  </si>
  <si>
    <t>Emprunts participatifs</t>
  </si>
  <si>
    <t>Dettes PPP</t>
  </si>
  <si>
    <t>Rentes viagères capitalisées</t>
  </si>
  <si>
    <t>Avances d'organismes HLM</t>
  </si>
  <si>
    <t>Autres dettes</t>
  </si>
  <si>
    <t>Dettes rattachées à participations (sauf int. Courus)</t>
  </si>
  <si>
    <t>Comptes de liaison des établissements et sociétés en participation</t>
  </si>
  <si>
    <t>TOTAL 2 : DETTES FINANCIERES AFFECTEES</t>
  </si>
  <si>
    <t>(b)</t>
  </si>
  <si>
    <t>Dettes consécutives à la mise en jeu des garanties des emprunts</t>
  </si>
  <si>
    <t>( = TOTAL 3)</t>
  </si>
  <si>
    <t>Concours bancaires courants</t>
  </si>
  <si>
    <t>( = TOTAL 4)</t>
  </si>
  <si>
    <t>TOTAL GENERAL (1+2+3+4)</t>
  </si>
  <si>
    <t>(a)</t>
  </si>
  <si>
    <t>PAR NATURE D'AFFECTATION</t>
  </si>
  <si>
    <t>...1</t>
  </si>
  <si>
    <t>...2.1</t>
  </si>
  <si>
    <t xml:space="preserve">         dont activité agréée (SEM)</t>
  </si>
  <si>
    <t>...2.21</t>
  </si>
  <si>
    <t>Opérations locatives (fi. définitif , y c. sorties de composants)</t>
  </si>
  <si>
    <t>...2.22</t>
  </si>
  <si>
    <t>(c)</t>
  </si>
  <si>
    <t>…2.26</t>
  </si>
  <si>
    <t>...4</t>
  </si>
  <si>
    <t>...5</t>
  </si>
  <si>
    <t>...6</t>
  </si>
  <si>
    <t>…7</t>
  </si>
  <si>
    <t>...8</t>
  </si>
  <si>
    <t>(d)</t>
  </si>
  <si>
    <t>TOTAL GENERAL</t>
  </si>
  <si>
    <t>(a) Total colonne 15 = dettes financières au bilan passif nettes des dépôts, des intérêts courus, des intérêts compensateurs  (et du C/ 166).</t>
  </si>
  <si>
    <t>(b)  Financement des constructions, remplacements, baux, terrains d'assiette relatifs aux immeubles de rapport.</t>
  </si>
  <si>
    <t>(c) Opérations (ou quotes-parts d'opérations ) démolies ou cédées, y compris les quote-parts d'emprunts au titre des démolitions et cessions partielles.</t>
  </si>
  <si>
    <t>(d) dont financements d'immobilisations financières (sauf prêts accession)  et financements non affectés (lignes de trésorerie).</t>
  </si>
  <si>
    <t>(e) Minoration de dettes lors de la clôture d'opérations locatives, diminution d'emprunts (pour des emprunts totalement amortis depuis au moins un an et sortis de l'état car devenus sans objet), reclassement vers une autre nature d'affectation (dans ce cas, pour la nouvelle affectation, renseigner en contre-partie la colonne 6 "Réalisations").</t>
  </si>
  <si>
    <t>(f)  Emprunts classés en 1A dans la "Charte de bonne conduite entre les établissements bancaires et les collectivités locales" dite Gissler.</t>
  </si>
  <si>
    <t>(g)  Emprunts classés au-delà de 1A dans la "Charte de bonne conduite entre les établissements bancaires et les collectivités locales" dite Gissler.</t>
  </si>
  <si>
    <t>(h) Amortissements courus non échus des emprunts au 31/12</t>
  </si>
  <si>
    <t>(i) Montants réalisés hors opération de fusion-acquisition et transmission universelle de patrimoine (TUP)</t>
  </si>
  <si>
    <t>7.3 Détail emprunts complexes</t>
  </si>
  <si>
    <t>7.3 - TABLEAU ETAT DETAILLE DES EMPRUNTS COMPLEXES ET DES FINANCEMENTS STRUCTURES</t>
  </si>
  <si>
    <t>Caractéristiques de l'emprunt</t>
  </si>
  <si>
    <t>au 31/12/N</t>
  </si>
  <si>
    <t>au 31/12/N-1</t>
  </si>
  <si>
    <t>Niveau de risque</t>
  </si>
  <si>
    <t>Nominal de l'emprunt</t>
  </si>
  <si>
    <t>Nom du prêteur</t>
  </si>
  <si>
    <t>Date d'émission</t>
  </si>
  <si>
    <t>Date d'échéance</t>
  </si>
  <si>
    <t xml:space="preserve">Charge d'intérêt  </t>
  </si>
  <si>
    <t xml:space="preserve">CRD </t>
  </si>
  <si>
    <t>Coût de sortie 
(y compris soulte)</t>
  </si>
  <si>
    <t>Charge d'intérêt</t>
  </si>
  <si>
    <t>CRD</t>
  </si>
  <si>
    <t xml:space="preserve">Coût de sortie (y compris soulte) </t>
  </si>
  <si>
    <t>_bouton</t>
  </si>
  <si>
    <t xml:space="preserve">(a) Niveau de risque : se reporter au classement de la "Charte de bonne conduite entre les établissements bancaires et les collectivités locales" dite Gissler (1B, 1C, 1D, 1E, Autres...). Les produits non énumérés dans cette charte sont classés en F6.   </t>
  </si>
  <si>
    <t>(b) En précisant l'identification interne si emprunts multiples sur le même établissement.</t>
  </si>
  <si>
    <t>(c) Indiquer le montant à acquitter pour le remboursement définitif de l'emprunt au 31/12/N incluant les pénalités éventuelles de remboursement anticipé.</t>
  </si>
  <si>
    <t>7.4 Instruments de couverture</t>
  </si>
  <si>
    <t>7.4 - TABLEAU DETAIL DES INSTRUMENTS DE COUVERTURE</t>
  </si>
  <si>
    <t>Caractéristiques de la dette couverte</t>
  </si>
  <si>
    <t>Caractéristiques de l'instrument dérivé</t>
  </si>
  <si>
    <t>31/12/N</t>
  </si>
  <si>
    <t>31/12/N-1</t>
  </si>
  <si>
    <t>Montant initial</t>
  </si>
  <si>
    <t>CRD au 31/12/N</t>
  </si>
  <si>
    <t>Type d'instrument financier</t>
  </si>
  <si>
    <t xml:space="preserve">Nom de la contrepartie  </t>
  </si>
  <si>
    <t>Notionnel initial</t>
  </si>
  <si>
    <t xml:space="preserve">Charge d'intérêt d'emprunt avant couverture </t>
  </si>
  <si>
    <t xml:space="preserve">Résultat de 
l'instrument financier </t>
  </si>
  <si>
    <t xml:space="preserve">Charge nette après couverture </t>
  </si>
  <si>
    <t xml:space="preserve">Provision comptable </t>
  </si>
  <si>
    <t>Coût de sortie de l'instrument</t>
  </si>
  <si>
    <t>Charge nette après couverture</t>
  </si>
  <si>
    <t>Provision comptable</t>
  </si>
  <si>
    <t>Charges</t>
  </si>
  <si>
    <t>Produits</t>
  </si>
  <si>
    <t xml:space="preserve">(b) </t>
  </si>
  <si>
    <t>10  (7 + 8 - 9)</t>
  </si>
  <si>
    <t>(a) Niveau de risque : se reporter au classement de la "Charte de bonne conduite entre les établissements bancaires et les collectivités locales" dite Gissler (1A, 1B, 1C, 1D, 1E, Autres...). Les produits non énumérés dans cette charte sont classés en F6.</t>
  </si>
  <si>
    <t>(b) En précisant l'identification interne si produits multiples.</t>
  </si>
  <si>
    <t>(c) Inscrire un montant positif pour une soulte à verser et un montant négatif pour une soulte à encaisser.</t>
  </si>
  <si>
    <t>7.5 Titres participatifs</t>
  </si>
  <si>
    <t>7.5 - TABLEAU DETAIL DES TITRES PARTICIPATIFS</t>
  </si>
  <si>
    <t>Montant initial souscrit</t>
  </si>
  <si>
    <t>SIREN du souscripteur</t>
  </si>
  <si>
    <t>Nature du souscripteur</t>
  </si>
  <si>
    <t>Charge d'interet annuelle versée</t>
  </si>
  <si>
    <t>Montant remboursé en N</t>
  </si>
  <si>
    <t>Capital restant dû</t>
  </si>
  <si>
    <t>Collectivité territoriale</t>
  </si>
  <si>
    <t>Banque des Territoires (CDC)</t>
  </si>
  <si>
    <t>Action Logement Services</t>
  </si>
  <si>
    <t>OLS</t>
  </si>
  <si>
    <t>Autres</t>
  </si>
  <si>
    <t>https://harmonia.logement.gouv.fr/manuel/notices/2026/sociaux_coord/F07.pdf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</si>
</sst>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_-* #,##0.00\ _F_-;\-* #,##0.00\ _F_-;_-* &quot;-&quot;??\ _F_-;_-@_-"/>
    <numFmt numFmtId="166" formatCode="_-* #,##0\ _F_-;\-* #,##0\ _F_-;_-* &quot;-&quot;??\ _F_-;_-@_-"/>
  </numFmts>
  <fonts count="29">
    <font>
      <sz val="10"/>
      <name val="Arial"/>
    </font>
    <font>
      <sz val="11"/>
      <color theme="1"/>
      <name val="Calibri"/>
      <family val="2"/>
      <scheme val="minor"/>
    </font>
    <font>
      <sz val="10"/>
      <name val="Arial"/>
      <family val="2"/>
    </font>
    <font>
      <sz val="9"/>
      <name val="Arial"/>
      <family val="2"/>
    </font>
    <font>
      <sz val="8"/>
      <name val="Arial"/>
      <family val="2"/>
    </font>
    <font>
      <b/>
      <sz val="10"/>
      <name val="Arial"/>
      <family val="2"/>
    </font>
    <font>
      <b/>
      <sz val="11"/>
      <name val="Arial"/>
      <family val="2"/>
    </font>
    <font>
      <b/>
      <sz val="18"/>
      <name val="Arial"/>
      <family val="2"/>
    </font>
    <font>
      <b/>
      <sz val="9"/>
      <name val="Arial"/>
      <family val="2"/>
    </font>
    <font>
      <b/>
      <sz val="8"/>
      <name val="Arial"/>
      <family val="2"/>
    </font>
    <font>
      <sz val="8"/>
      <name val="Times New Roman"/>
      <family val="1"/>
    </font>
    <font>
      <strike/>
      <sz val="10"/>
      <name val="Arial"/>
      <family val="2"/>
    </font>
    <font>
      <u/>
      <sz val="10"/>
      <name val="Arial"/>
      <family val="2"/>
    </font>
    <font>
      <b/>
      <sz val="14"/>
      <name val="Arial"/>
      <family val="2"/>
    </font>
    <font>
      <i/>
      <sz val="10"/>
      <name val="Arial"/>
      <family val="2"/>
    </font>
    <font>
      <sz val="11"/>
      <name val="Times New Roman"/>
      <family val="1"/>
    </font>
    <font>
      <sz val="10"/>
      <color rgb="FFFF0000"/>
      <name val="Arial"/>
      <family val="2"/>
    </font>
    <font>
      <sz val="10"/>
      <name val="Times New Roman"/>
      <family val="1"/>
    </font>
    <font>
      <b/>
      <sz val="12"/>
      <name val="Arial"/>
      <family val="2"/>
    </font>
    <font>
      <u/>
      <sz val="10"/>
      <color theme="10"/>
      <name val="Arial"/>
      <family val="2"/>
    </font>
    <font>
      <b/>
      <sz val="9"/>
      <color theme="1" tint="4.9989318521683403E-2"/>
      <name val="Arial"/>
      <family val="2"/>
    </font>
    <font>
      <sz val="10"/>
      <color theme="1"/>
      <name val="Arial"/>
      <family val="2"/>
    </font>
    <font>
      <sz val="10"/>
      <name val="Univers Cd (W1)"/>
    </font>
    <font>
      <b/>
      <sz val="10"/>
      <color rgb="FF0000FF"/>
      <name val="Arial"/>
      <family val="2"/>
    </font>
    <font>
      <b/>
      <i/>
      <sz val="10"/>
      <name val="Arial"/>
      <family val="2"/>
    </font>
    <font>
      <sz val="11"/>
      <name val="Calibri Light"/>
      <family val="2"/>
      <scheme val="major"/>
    </font>
    <font>
      <sz val="9"/>
      <color theme="1" tint="0.249977111117893"/>
      <name val="Arial"/>
      <family val="2"/>
    </font>
    <font>
      <u/>
      <sz val="11"/>
      <color theme="10"/>
      <name val="Arial"/>
      <family val="2"/>
    </font>
    <font>
      <b/>
      <sz val="10"/>
      <color theme="1"/>
      <name val="Arial"/>
      <family val="2"/>
    </font>
  </fonts>
  <fills count="12">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9"/>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34998626667073579"/>
        <bgColor indexed="26"/>
      </patternFill>
    </fill>
    <fill>
      <patternFill patternType="solid">
        <fgColor theme="0"/>
        <bgColor indexed="64"/>
      </patternFill>
    </fill>
    <fill>
      <patternFill patternType="solid">
        <fgColor indexed="12"/>
        <bgColor indexed="64"/>
      </patternFill>
    </fill>
    <fill>
      <patternFill patternType="solid">
        <fgColor rgb="FF008000"/>
        <bgColor indexed="64"/>
      </patternFill>
    </fill>
  </fills>
  <borders count="67">
    <border>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ck">
        <color indexed="64"/>
      </right>
      <top/>
      <bottom style="medium">
        <color indexed="64"/>
      </bottom>
      <diagonal/>
    </border>
    <border>
      <left style="thin">
        <color indexed="64"/>
      </left>
      <right style="thick">
        <color indexed="64"/>
      </right>
      <top/>
      <bottom/>
      <diagonal/>
    </border>
    <border>
      <left style="thin">
        <color indexed="64"/>
      </left>
      <right style="thick">
        <color indexed="64"/>
      </right>
      <top style="medium">
        <color indexed="64"/>
      </top>
      <bottom/>
      <diagonal/>
    </border>
    <border>
      <left style="medium">
        <color indexed="64"/>
      </left>
      <right style="thin">
        <color indexed="64"/>
      </right>
      <top/>
      <bottom style="hair">
        <color indexed="64"/>
      </bottom>
      <diagonal/>
    </border>
    <border>
      <left style="medium">
        <color indexed="64"/>
      </left>
      <right style="thin">
        <color rgb="FF000000"/>
      </right>
      <top/>
      <bottom/>
      <diagonal/>
    </border>
    <border>
      <left style="medium">
        <color indexed="64"/>
      </left>
      <right style="medium">
        <color rgb="FF000000"/>
      </right>
      <top style="medium">
        <color indexed="64"/>
      </top>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s>
  <cellStyleXfs count="6">
    <xf numFmtId="0" fontId="0" fillId="0" borderId="0"/>
    <xf numFmtId="165" fontId="2" fillId="0" borderId="0"/>
    <xf numFmtId="0" fontId="2" fillId="0" borderId="0"/>
    <xf numFmtId="0" fontId="17" fillId="0" borderId="0"/>
    <xf numFmtId="0" fontId="19" fillId="0" borderId="0"/>
    <xf numFmtId="0" fontId="1" fillId="0" borderId="0"/>
  </cellStyleXfs>
  <cellXfs count="284">
    <xf numFmtId="0" fontId="0" fillId="0" borderId="0" xfId="0"/>
    <xf numFmtId="0" fontId="8"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8" fillId="0" borderId="6" xfId="0" applyFont="1" applyBorder="1" applyAlignment="1" applyProtection="1">
      <alignment vertical="center"/>
      <protection locked="0"/>
    </xf>
    <xf numFmtId="0" fontId="8" fillId="0" borderId="0" xfId="0" applyFont="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7" fillId="0" borderId="0" xfId="0" applyFont="1" applyAlignment="1" applyProtection="1">
      <alignment vertical="center"/>
      <protection locked="0"/>
    </xf>
    <xf numFmtId="0" fontId="7" fillId="0" borderId="0" xfId="0" applyFont="1" applyAlignment="1" applyProtection="1">
      <alignment horizontal="centerContinuous" vertical="center"/>
      <protection locked="0"/>
    </xf>
    <xf numFmtId="0" fontId="4" fillId="0" borderId="7"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11" fillId="0" borderId="0" xfId="0" applyFont="1" applyAlignment="1" applyProtection="1">
      <alignment vertical="center"/>
      <protection locked="0"/>
    </xf>
    <xf numFmtId="0" fontId="12" fillId="0" borderId="0" xfId="0" applyFont="1" applyAlignment="1" applyProtection="1">
      <alignment textRotation="45"/>
      <protection locked="0"/>
    </xf>
    <xf numFmtId="0" fontId="5" fillId="0" borderId="0" xfId="0" applyFont="1" applyProtection="1">
      <protection locked="0"/>
    </xf>
    <xf numFmtId="0" fontId="4" fillId="0" borderId="0" xfId="0" applyFont="1" applyProtection="1">
      <protection locked="0"/>
    </xf>
    <xf numFmtId="4" fontId="4" fillId="0" borderId="0" xfId="0" applyNumberFormat="1" applyFont="1" applyProtection="1">
      <protection locked="0"/>
    </xf>
    <xf numFmtId="0" fontId="2" fillId="0" borderId="0" xfId="0" applyFont="1" applyAlignment="1" applyProtection="1">
      <alignment vertical="center"/>
      <protection locked="0"/>
    </xf>
    <xf numFmtId="0" fontId="2" fillId="0" borderId="0" xfId="0" applyFont="1" applyAlignment="1" applyProtection="1">
      <alignment horizontal="right" vertical="center"/>
      <protection locked="0"/>
    </xf>
    <xf numFmtId="0" fontId="2" fillId="0" borderId="7" xfId="0" applyFont="1" applyBorder="1" applyAlignment="1" applyProtection="1">
      <alignment horizontal="center" vertical="center"/>
      <protection locked="0"/>
    </xf>
    <xf numFmtId="0" fontId="2" fillId="0" borderId="6" xfId="0" applyFont="1" applyBorder="1" applyAlignment="1" applyProtection="1">
      <alignment vertical="center"/>
      <protection locked="0"/>
    </xf>
    <xf numFmtId="0" fontId="5" fillId="0" borderId="6" xfId="0" applyFont="1" applyBorder="1" applyAlignment="1" applyProtection="1">
      <alignment vertical="center"/>
      <protection locked="0"/>
    </xf>
    <xf numFmtId="0" fontId="5" fillId="0" borderId="6" xfId="0" applyFont="1" applyBorder="1" applyAlignment="1" applyProtection="1">
      <alignment horizontal="right" vertical="center"/>
      <protection locked="0"/>
    </xf>
    <xf numFmtId="0" fontId="2" fillId="0" borderId="0" xfId="0" applyFont="1" applyAlignment="1" applyProtection="1">
      <alignment horizontal="left" vertical="center"/>
      <protection locked="0"/>
    </xf>
    <xf numFmtId="0" fontId="4" fillId="0" borderId="25" xfId="0" applyFont="1" applyBorder="1" applyAlignment="1" applyProtection="1">
      <alignment horizontal="center" vertical="center"/>
      <protection locked="0"/>
    </xf>
    <xf numFmtId="0" fontId="2" fillId="0" borderId="13" xfId="0" applyFont="1" applyBorder="1" applyAlignment="1" applyProtection="1">
      <alignment vertical="center"/>
      <protection locked="0"/>
    </xf>
    <xf numFmtId="0" fontId="2" fillId="0" borderId="18" xfId="0" applyFont="1" applyBorder="1" applyAlignment="1" applyProtection="1">
      <alignment vertical="center"/>
      <protection locked="0"/>
    </xf>
    <xf numFmtId="165" fontId="2" fillId="0" borderId="0" xfId="1" applyAlignment="1" applyProtection="1">
      <alignment vertical="center"/>
      <protection locked="0"/>
    </xf>
    <xf numFmtId="0" fontId="2" fillId="0" borderId="0" xfId="0" applyFont="1" applyProtection="1">
      <protection locked="0"/>
    </xf>
    <xf numFmtId="0" fontId="2" fillId="0" borderId="0" xfId="0" applyFont="1" applyAlignment="1" applyProtection="1">
      <alignment textRotation="45"/>
      <protection locked="0"/>
    </xf>
    <xf numFmtId="0" fontId="5" fillId="3" borderId="29" xfId="0" applyFont="1" applyFill="1" applyBorder="1" applyAlignment="1" applyProtection="1">
      <alignment horizontal="center" vertical="center" wrapText="1"/>
      <protection locked="0"/>
    </xf>
    <xf numFmtId="0" fontId="5" fillId="3" borderId="30" xfId="0" applyFont="1" applyFill="1" applyBorder="1" applyAlignment="1" applyProtection="1">
      <alignment horizontal="center" vertical="center" wrapText="1"/>
      <protection locked="0"/>
    </xf>
    <xf numFmtId="0" fontId="5" fillId="3" borderId="32" xfId="0" applyFont="1" applyFill="1" applyBorder="1" applyAlignment="1" applyProtection="1">
      <alignment horizontal="center" vertical="center" wrapText="1"/>
      <protection locked="0"/>
    </xf>
    <xf numFmtId="0" fontId="5" fillId="3" borderId="33"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wrapText="1"/>
      <protection locked="0"/>
    </xf>
    <xf numFmtId="0" fontId="2" fillId="3" borderId="3" xfId="0" applyFont="1" applyFill="1" applyBorder="1" applyAlignment="1" applyProtection="1">
      <alignment horizontal="center" vertical="center" wrapText="1"/>
      <protection locked="0"/>
    </xf>
    <xf numFmtId="0" fontId="2" fillId="3" borderId="3" xfId="0" applyFont="1" applyFill="1" applyBorder="1" applyAlignment="1" applyProtection="1">
      <alignment horizontal="center" wrapText="1"/>
      <protection locked="0"/>
    </xf>
    <xf numFmtId="0" fontId="2" fillId="3" borderId="6" xfId="0" applyFont="1" applyFill="1" applyBorder="1" applyAlignment="1" applyProtection="1">
      <alignment horizontal="center" wrapText="1"/>
      <protection locked="0"/>
    </xf>
    <xf numFmtId="0" fontId="2" fillId="3" borderId="10" xfId="0" applyFont="1" applyFill="1" applyBorder="1" applyAlignment="1" applyProtection="1">
      <alignment horizontal="center" wrapText="1"/>
      <protection locked="0"/>
    </xf>
    <xf numFmtId="0" fontId="4" fillId="3" borderId="34" xfId="0" applyFont="1" applyFill="1" applyBorder="1" applyAlignment="1" applyProtection="1">
      <alignment horizontal="center"/>
      <protection locked="0"/>
    </xf>
    <xf numFmtId="0" fontId="4" fillId="3" borderId="35" xfId="0" applyFont="1" applyFill="1" applyBorder="1" applyAlignment="1" applyProtection="1">
      <alignment horizontal="center"/>
      <protection locked="0"/>
    </xf>
    <xf numFmtId="0" fontId="4" fillId="3" borderId="20" xfId="0" applyFont="1" applyFill="1" applyBorder="1" applyAlignment="1" applyProtection="1">
      <alignment horizontal="center"/>
      <protection locked="0"/>
    </xf>
    <xf numFmtId="0" fontId="4" fillId="3" borderId="36" xfId="0" applyFont="1" applyFill="1" applyBorder="1" applyAlignment="1" applyProtection="1">
      <alignment horizontal="center"/>
      <protection locked="0"/>
    </xf>
    <xf numFmtId="0" fontId="14" fillId="0" borderId="0" xfId="0" applyFont="1" applyProtection="1">
      <protection locked="0"/>
    </xf>
    <xf numFmtId="0" fontId="15" fillId="0" borderId="0" xfId="0" applyFont="1" applyAlignment="1" applyProtection="1">
      <alignment vertical="center"/>
      <protection locked="0"/>
    </xf>
    <xf numFmtId="0" fontId="15" fillId="0" borderId="0" xfId="0" applyFont="1" applyProtection="1">
      <protection locked="0"/>
    </xf>
    <xf numFmtId="4" fontId="2" fillId="0" borderId="0" xfId="0" applyNumberFormat="1" applyFont="1" applyAlignment="1" applyProtection="1">
      <alignment vertical="center"/>
      <protection locked="0"/>
    </xf>
    <xf numFmtId="0" fontId="2" fillId="0" borderId="0" xfId="0" applyFont="1" applyAlignment="1" applyProtection="1">
      <alignment horizontal="center" vertical="center" wrapText="1"/>
      <protection locked="0"/>
    </xf>
    <xf numFmtId="0" fontId="5" fillId="3" borderId="2" xfId="0" applyFont="1" applyFill="1" applyBorder="1" applyAlignment="1" applyProtection="1">
      <alignment horizontal="center" vertical="center" wrapText="1"/>
      <protection locked="0"/>
    </xf>
    <xf numFmtId="0" fontId="2" fillId="0" borderId="0" xfId="2"/>
    <xf numFmtId="0" fontId="3" fillId="7" borderId="34" xfId="0" applyFont="1" applyFill="1" applyBorder="1" applyAlignment="1" applyProtection="1">
      <alignment horizontal="center" vertical="center"/>
      <protection locked="0"/>
    </xf>
    <xf numFmtId="0" fontId="3" fillId="7" borderId="20" xfId="0" applyFont="1" applyFill="1" applyBorder="1" applyAlignment="1" applyProtection="1">
      <alignment horizontal="center" vertical="center"/>
      <protection locked="0"/>
    </xf>
    <xf numFmtId="0" fontId="8" fillId="7" borderId="36" xfId="0" applyFont="1" applyFill="1" applyBorder="1" applyAlignment="1" applyProtection="1">
      <alignment horizontal="center" vertical="center" wrapText="1"/>
      <protection locked="0"/>
    </xf>
    <xf numFmtId="0" fontId="3" fillId="8" borderId="5" xfId="0" applyFont="1" applyFill="1" applyBorder="1" applyAlignment="1" applyProtection="1">
      <alignment horizontal="center" vertical="center" wrapText="1"/>
      <protection locked="0"/>
    </xf>
    <xf numFmtId="0" fontId="3" fillId="8" borderId="22" xfId="0" applyFont="1" applyFill="1" applyBorder="1" applyAlignment="1" applyProtection="1">
      <alignment horizontal="center" vertical="center" wrapText="1"/>
      <protection locked="0"/>
    </xf>
    <xf numFmtId="0" fontId="3" fillId="8" borderId="40" xfId="0" applyFont="1" applyFill="1" applyBorder="1" applyAlignment="1" applyProtection="1">
      <alignment horizontal="center" vertical="center" wrapText="1"/>
      <protection locked="0"/>
    </xf>
    <xf numFmtId="0" fontId="3" fillId="8" borderId="4" xfId="0" applyFont="1" applyFill="1" applyBorder="1" applyAlignment="1" applyProtection="1">
      <alignment horizontal="center" vertical="center" wrapText="1"/>
      <protection locked="0"/>
    </xf>
    <xf numFmtId="0" fontId="3" fillId="8" borderId="23" xfId="0" applyFont="1" applyFill="1" applyBorder="1" applyAlignment="1" applyProtection="1">
      <alignment horizontal="center" vertical="center" wrapText="1"/>
      <protection locked="0"/>
    </xf>
    <xf numFmtId="0" fontId="3" fillId="8" borderId="39" xfId="0" applyFont="1" applyFill="1" applyBorder="1" applyAlignment="1" applyProtection="1">
      <alignment horizontal="center" vertical="center" wrapText="1"/>
      <protection locked="0"/>
    </xf>
    <xf numFmtId="0" fontId="16" fillId="0" borderId="0" xfId="0" applyFont="1" applyAlignment="1" applyProtection="1">
      <alignment vertical="center"/>
      <protection locked="0"/>
    </xf>
    <xf numFmtId="0" fontId="5" fillId="0" borderId="7" xfId="0" applyFont="1" applyBorder="1" applyAlignment="1" applyProtection="1">
      <alignment horizontal="left" vertical="center"/>
      <protection locked="0"/>
    </xf>
    <xf numFmtId="0" fontId="2" fillId="3" borderId="49" xfId="0" applyFont="1" applyFill="1" applyBorder="1" applyAlignment="1" applyProtection="1">
      <alignment horizontal="center" vertical="center" wrapText="1"/>
      <protection locked="0"/>
    </xf>
    <xf numFmtId="0" fontId="4" fillId="3" borderId="48" xfId="0" applyFont="1" applyFill="1" applyBorder="1" applyAlignment="1" applyProtection="1">
      <alignment horizontal="center"/>
      <protection locked="0"/>
    </xf>
    <xf numFmtId="0" fontId="5" fillId="3" borderId="50" xfId="0" applyFont="1" applyFill="1" applyBorder="1" applyAlignment="1" applyProtection="1">
      <alignment horizontal="center" vertical="center" wrapText="1"/>
      <protection locked="0"/>
    </xf>
    <xf numFmtId="0" fontId="13" fillId="0" borderId="0" xfId="0" applyFont="1" applyProtection="1">
      <protection locked="0"/>
    </xf>
    <xf numFmtId="0" fontId="2" fillId="3" borderId="25" xfId="0" applyFont="1" applyFill="1" applyBorder="1" applyAlignment="1" applyProtection="1">
      <alignment horizontal="center" wrapText="1"/>
      <protection locked="0"/>
    </xf>
    <xf numFmtId="4" fontId="9" fillId="0" borderId="7" xfId="0" applyNumberFormat="1" applyFont="1" applyBorder="1" applyProtection="1">
      <protection locked="0"/>
    </xf>
    <xf numFmtId="0" fontId="8" fillId="0" borderId="47" xfId="0" applyFont="1" applyBorder="1" applyProtection="1">
      <protection locked="0"/>
    </xf>
    <xf numFmtId="0" fontId="2" fillId="0" borderId="0" xfId="0" applyFont="1" applyAlignment="1">
      <alignment vertical="center"/>
    </xf>
    <xf numFmtId="0" fontId="4" fillId="0" borderId="0" xfId="0" applyFont="1" applyAlignment="1" applyProtection="1">
      <alignment vertical="center"/>
      <protection locked="0"/>
    </xf>
    <xf numFmtId="0" fontId="2" fillId="0" borderId="0" xfId="0" applyFont="1"/>
    <xf numFmtId="4" fontId="4" fillId="5" borderId="3" xfId="0" applyNumberFormat="1" applyFont="1" applyFill="1" applyBorder="1" applyAlignment="1" applyProtection="1">
      <alignment horizontal="right" vertical="center"/>
      <protection locked="0"/>
    </xf>
    <xf numFmtId="0" fontId="3" fillId="7" borderId="20" xfId="0" applyFont="1" applyFill="1" applyBorder="1" applyAlignment="1" applyProtection="1">
      <alignment horizontal="center" vertical="center" wrapText="1"/>
      <protection locked="0"/>
    </xf>
    <xf numFmtId="4" fontId="4" fillId="2" borderId="6" xfId="1" applyNumberFormat="1" applyFont="1" applyFill="1" applyBorder="1" applyAlignment="1" applyProtection="1">
      <alignment horizontal="right" vertical="center"/>
      <protection locked="0"/>
    </xf>
    <xf numFmtId="4" fontId="4" fillId="2" borderId="3" xfId="1" applyNumberFormat="1" applyFont="1" applyFill="1" applyBorder="1" applyAlignment="1" applyProtection="1">
      <alignment horizontal="right" vertical="center"/>
      <protection locked="0"/>
    </xf>
    <xf numFmtId="4" fontId="4" fillId="2" borderId="14" xfId="1" applyNumberFormat="1" applyFont="1" applyFill="1" applyBorder="1" applyAlignment="1" applyProtection="1">
      <alignment horizontal="right" vertical="center"/>
      <protection locked="0"/>
    </xf>
    <xf numFmtId="4" fontId="4" fillId="2" borderId="12" xfId="1" applyNumberFormat="1" applyFont="1" applyFill="1" applyBorder="1" applyAlignment="1" applyProtection="1">
      <alignment horizontal="right" vertical="center"/>
      <protection locked="0"/>
    </xf>
    <xf numFmtId="4" fontId="4" fillId="2" borderId="19" xfId="1" applyNumberFormat="1" applyFont="1" applyFill="1" applyBorder="1" applyAlignment="1" applyProtection="1">
      <alignment horizontal="right" vertical="center"/>
      <protection locked="0"/>
    </xf>
    <xf numFmtId="4" fontId="4" fillId="2" borderId="17" xfId="1" applyNumberFormat="1" applyFont="1" applyFill="1" applyBorder="1" applyAlignment="1" applyProtection="1">
      <alignment horizontal="right" vertical="center"/>
      <protection locked="0"/>
    </xf>
    <xf numFmtId="4" fontId="4" fillId="2" borderId="3" xfId="0" applyNumberFormat="1" applyFont="1" applyFill="1" applyBorder="1" applyAlignment="1" applyProtection="1">
      <alignment horizontal="right" vertical="center"/>
      <protection locked="0"/>
    </xf>
    <xf numFmtId="4" fontId="4" fillId="5" borderId="6" xfId="1" applyNumberFormat="1" applyFont="1" applyFill="1" applyBorder="1" applyAlignment="1" applyProtection="1">
      <alignment horizontal="right" vertical="center"/>
      <protection locked="0"/>
    </xf>
    <xf numFmtId="4" fontId="2" fillId="0" borderId="3" xfId="0" applyNumberFormat="1" applyFont="1" applyBorder="1" applyAlignment="1" applyProtection="1">
      <alignment horizontal="right" vertical="center"/>
      <protection locked="0"/>
    </xf>
    <xf numFmtId="49" fontId="4" fillId="9" borderId="10" xfId="1" applyNumberFormat="1" applyFont="1" applyFill="1" applyBorder="1" applyAlignment="1" applyProtection="1">
      <alignment horizontal="center" vertical="center"/>
      <protection locked="0"/>
    </xf>
    <xf numFmtId="49" fontId="4" fillId="9" borderId="15" xfId="1" applyNumberFormat="1" applyFont="1" applyFill="1" applyBorder="1" applyAlignment="1" applyProtection="1">
      <alignment horizontal="center" vertical="center"/>
      <protection locked="0"/>
    </xf>
    <xf numFmtId="49" fontId="2" fillId="9" borderId="6" xfId="1" applyNumberFormat="1" applyFill="1" applyBorder="1" applyAlignment="1" applyProtection="1">
      <alignment horizontal="left" vertical="center"/>
      <protection locked="0"/>
    </xf>
    <xf numFmtId="0" fontId="23" fillId="0" borderId="0" xfId="0" applyFont="1" applyAlignment="1" applyProtection="1">
      <alignment vertical="center"/>
      <protection locked="0"/>
    </xf>
    <xf numFmtId="0" fontId="2" fillId="0" borderId="25" xfId="0" applyFont="1" applyBorder="1" applyAlignment="1" applyProtection="1">
      <alignment horizontal="center" vertical="center"/>
      <protection locked="0"/>
    </xf>
    <xf numFmtId="0" fontId="2" fillId="0" borderId="6" xfId="0" applyFont="1" applyBorder="1" applyAlignment="1" applyProtection="1">
      <alignment horizontal="left" vertical="center"/>
      <protection locked="0"/>
    </xf>
    <xf numFmtId="0" fontId="2" fillId="0" borderId="6" xfId="0" applyFont="1" applyBorder="1" applyAlignment="1" applyProtection="1">
      <alignment vertical="center" wrapText="1"/>
      <protection locked="0"/>
    </xf>
    <xf numFmtId="0" fontId="4" fillId="0" borderId="51" xfId="0" applyFont="1" applyBorder="1" applyAlignment="1" applyProtection="1">
      <alignment horizontal="center" vertical="center"/>
      <protection locked="0"/>
    </xf>
    <xf numFmtId="0" fontId="24" fillId="0" borderId="6" xfId="0" applyFont="1" applyBorder="1" applyAlignment="1" applyProtection="1">
      <alignment vertical="center"/>
      <protection locked="0"/>
    </xf>
    <xf numFmtId="0" fontId="5" fillId="0" borderId="0" xfId="0" applyFont="1" applyAlignment="1" applyProtection="1">
      <alignment horizontal="right" vertical="center"/>
      <protection locked="0"/>
    </xf>
    <xf numFmtId="0" fontId="4" fillId="9" borderId="7" xfId="0" applyFont="1" applyFill="1" applyBorder="1" applyAlignment="1" applyProtection="1">
      <alignment horizontal="center" vertical="center"/>
      <protection locked="0"/>
    </xf>
    <xf numFmtId="0" fontId="4" fillId="9" borderId="11" xfId="0" applyFont="1" applyFill="1" applyBorder="1" applyAlignment="1" applyProtection="1">
      <alignment horizontal="center" vertical="center"/>
      <protection locked="0"/>
    </xf>
    <xf numFmtId="0" fontId="4" fillId="9" borderId="16" xfId="0" applyFont="1" applyFill="1" applyBorder="1" applyAlignment="1" applyProtection="1">
      <alignment horizontal="center" vertical="center"/>
      <protection locked="0"/>
    </xf>
    <xf numFmtId="0" fontId="4" fillId="9" borderId="25" xfId="0" applyFont="1" applyFill="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25" fillId="0" borderId="0" xfId="0" applyFont="1" applyAlignment="1">
      <alignment horizontal="left" vertical="center" wrapText="1"/>
    </xf>
    <xf numFmtId="0" fontId="26" fillId="7" borderId="20" xfId="0" applyFont="1" applyFill="1" applyBorder="1" applyAlignment="1" applyProtection="1">
      <alignment horizontal="center" vertical="center" wrapText="1"/>
      <protection locked="0"/>
    </xf>
    <xf numFmtId="4" fontId="2" fillId="5" borderId="47" xfId="2" applyNumberFormat="1" applyFill="1" applyBorder="1" applyAlignment="1">
      <alignment horizontal="right"/>
    </xf>
    <xf numFmtId="0" fontId="4" fillId="0" borderId="10" xfId="0" applyFont="1" applyBorder="1" applyAlignment="1" applyProtection="1">
      <alignment horizontal="center" vertical="center"/>
      <protection locked="0"/>
    </xf>
    <xf numFmtId="0" fontId="4" fillId="0" borderId="10" xfId="0" applyFont="1" applyBorder="1" applyAlignment="1" applyProtection="1">
      <alignment horizontal="center" vertical="center" wrapText="1"/>
      <protection locked="0"/>
    </xf>
    <xf numFmtId="0" fontId="2" fillId="0" borderId="52" xfId="0" applyFont="1" applyBorder="1" applyAlignment="1" applyProtection="1">
      <alignment horizontal="center" vertical="center"/>
      <protection locked="0"/>
    </xf>
    <xf numFmtId="0" fontId="5" fillId="0" borderId="52" xfId="0" applyFont="1" applyBorder="1" applyAlignment="1" applyProtection="1">
      <alignment horizontal="left" vertical="center"/>
      <protection locked="0"/>
    </xf>
    <xf numFmtId="0" fontId="5" fillId="0" borderId="0" xfId="0" applyFont="1" applyAlignment="1" applyProtection="1">
      <alignment vertical="center"/>
      <protection locked="0"/>
    </xf>
    <xf numFmtId="0" fontId="4" fillId="4" borderId="0" xfId="0" applyFont="1" applyFill="1" applyAlignment="1" applyProtection="1">
      <alignment vertical="center"/>
      <protection locked="0"/>
    </xf>
    <xf numFmtId="0" fontId="8" fillId="7" borderId="53" xfId="0" applyFont="1" applyFill="1" applyBorder="1" applyAlignment="1" applyProtection="1">
      <alignment horizontal="center" vertical="center" wrapText="1"/>
      <protection locked="0"/>
    </xf>
    <xf numFmtId="0" fontId="10" fillId="0" borderId="0" xfId="0" applyFont="1" applyAlignment="1" applyProtection="1">
      <alignment vertical="center" wrapText="1"/>
      <protection locked="0"/>
    </xf>
    <xf numFmtId="0" fontId="10" fillId="0" borderId="0" xfId="3" applyFont="1" applyAlignment="1" applyProtection="1">
      <alignment vertical="center" wrapText="1"/>
      <protection locked="0"/>
    </xf>
    <xf numFmtId="0" fontId="6"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8" fillId="7" borderId="29" xfId="0" applyFont="1" applyFill="1" applyBorder="1" applyAlignment="1" applyProtection="1">
      <alignment horizontal="center" vertical="center" wrapText="1"/>
      <protection locked="0"/>
    </xf>
    <xf numFmtId="0" fontId="8" fillId="7" borderId="3" xfId="0" applyFont="1" applyFill="1" applyBorder="1" applyAlignment="1" applyProtection="1">
      <alignment horizontal="center" vertical="center" wrapText="1"/>
      <protection locked="0"/>
    </xf>
    <xf numFmtId="0" fontId="8" fillId="7" borderId="1" xfId="0" applyFont="1" applyFill="1" applyBorder="1" applyAlignment="1" applyProtection="1">
      <alignment horizontal="center" vertical="center" wrapText="1"/>
      <protection locked="0"/>
    </xf>
    <xf numFmtId="0" fontId="19" fillId="0" borderId="0" xfId="4" applyAlignment="1" applyProtection="1">
      <alignment horizontal="left" vertical="center"/>
      <protection locked="0"/>
    </xf>
    <xf numFmtId="0" fontId="4" fillId="0" borderId="0" xfId="0" applyFont="1" applyAlignment="1" applyProtection="1">
      <alignment horizontal="left"/>
      <protection locked="0"/>
    </xf>
    <xf numFmtId="164" fontId="2" fillId="0" borderId="3" xfId="0" applyNumberFormat="1" applyFont="1" applyBorder="1" applyAlignment="1" applyProtection="1">
      <alignment vertical="center"/>
      <protection locked="0"/>
    </xf>
    <xf numFmtId="0" fontId="2" fillId="5" borderId="47" xfId="2" applyNumberFormat="1" applyFill="1" applyBorder="1" applyAlignment="1">
      <alignment horizontal="right"/>
    </xf>
    <xf numFmtId="14" fontId="2" fillId="5" borderId="47" xfId="2" applyNumberFormat="1" applyFill="1" applyBorder="1" applyAlignment="1">
      <alignment horizontal="right"/>
    </xf>
    <xf numFmtId="0" fontId="27" fillId="0" borderId="0" xfId="4" applyFont="1" applyAlignment="1" applyProtection="1">
      <alignment horizontal="center" vertical="center"/>
      <protection locked="0"/>
    </xf>
    <xf numFmtId="0" fontId="0" fillId="0" borderId="0" xfId="0" applyProtection="1">
      <protection locked="0"/>
    </xf>
    <xf numFmtId="0" fontId="5" fillId="0" borderId="0" xfId="0" applyFont="1" applyAlignment="1" applyProtection="1">
      <alignment horizontal="right" vertical="center"/>
      <protection locked="0"/>
    </xf>
    <xf numFmtId="0" fontId="15" fillId="0" borderId="18" xfId="0" applyFont="1" applyBorder="1" applyAlignment="1" applyProtection="1">
      <alignment vertical="center" wrapText="1"/>
      <protection locked="0"/>
    </xf>
    <xf numFmtId="0" fontId="17" fillId="0" borderId="0" xfId="0" applyFont="1" applyAlignment="1" applyProtection="1">
      <alignment vertical="center" wrapText="1"/>
      <protection locked="0"/>
    </xf>
    <xf numFmtId="0" fontId="17" fillId="0" borderId="0" xfId="0" applyFont="1" applyAlignment="1">
      <alignment horizontal="left" vertical="center" wrapText="1"/>
    </xf>
    <xf numFmtId="0" fontId="2" fillId="0" borderId="0" xfId="0" applyFont="1" applyBorder="1" applyAlignment="1" applyProtection="1">
      <alignment horizontal="left" vertical="center"/>
      <protection locked="0"/>
    </xf>
    <xf numFmtId="0" fontId="15" fillId="0" borderId="0" xfId="0" applyFont="1" applyAlignment="1" applyProtection="1">
      <alignment horizontal="right" vertical="center"/>
      <protection locked="0"/>
    </xf>
    <xf numFmtId="0" fontId="8" fillId="7" borderId="1"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5" fillId="6" borderId="27" xfId="0" applyFont="1" applyFill="1" applyBorder="1" applyAlignment="1" applyProtection="1">
      <alignment horizontal="left" vertical="center"/>
      <protection locked="0"/>
    </xf>
    <xf numFmtId="0" fontId="3" fillId="7" borderId="20" xfId="0" applyFont="1" applyFill="1" applyBorder="1" applyAlignment="1" applyProtection="1">
      <alignment horizontal="center" vertical="center"/>
      <protection locked="0"/>
    </xf>
    <xf numFmtId="0" fontId="5" fillId="6" borderId="28" xfId="0" applyFont="1" applyFill="1" applyBorder="1" applyAlignment="1" applyProtection="1">
      <alignment horizontal="center" vertical="center"/>
      <protection locked="0"/>
    </xf>
    <xf numFmtId="0" fontId="8" fillId="8" borderId="3" xfId="0" applyFont="1" applyFill="1" applyBorder="1" applyAlignment="1" applyProtection="1">
      <alignment horizontal="center" vertical="center" wrapText="1"/>
      <protection locked="0"/>
    </xf>
    <xf numFmtId="0" fontId="10" fillId="10" borderId="0" xfId="3" applyFont="1" applyFill="1" applyAlignment="1" applyProtection="1">
      <alignment vertical="center" wrapText="1"/>
      <protection locked="0"/>
    </xf>
    <xf numFmtId="4" fontId="28" fillId="11" borderId="8" xfId="5" applyNumberFormat="1" applyFont="1" applyFill="1" applyBorder="1" applyAlignment="1">
      <alignment horizontal="right" vertical="center"/>
    </xf>
    <xf numFmtId="0" fontId="2" fillId="7" borderId="36" xfId="0" applyFont="1" applyFill="1" applyBorder="1" applyAlignment="1" applyProtection="1">
      <alignment horizontal="center" vertical="center"/>
      <protection locked="0"/>
    </xf>
    <xf numFmtId="4" fontId="4" fillId="2" borderId="6" xfId="0" applyNumberFormat="1" applyFont="1" applyFill="1" applyBorder="1" applyAlignment="1" applyProtection="1">
      <alignment horizontal="right" vertical="center"/>
      <protection locked="0"/>
    </xf>
    <xf numFmtId="4" fontId="4" fillId="2" borderId="0" xfId="1" applyNumberFormat="1" applyFont="1" applyFill="1" applyBorder="1" applyAlignment="1" applyProtection="1">
      <alignment horizontal="right" vertical="center"/>
      <protection locked="0"/>
    </xf>
    <xf numFmtId="4" fontId="4" fillId="2" borderId="13" xfId="1" applyNumberFormat="1" applyFont="1" applyFill="1" applyBorder="1" applyAlignment="1" applyProtection="1">
      <alignment horizontal="right" vertical="center"/>
      <protection locked="0"/>
    </xf>
    <xf numFmtId="4" fontId="4" fillId="2" borderId="18" xfId="1" applyNumberFormat="1" applyFont="1" applyFill="1" applyBorder="1" applyAlignment="1" applyProtection="1">
      <alignment horizontal="right" vertical="center"/>
      <protection locked="0"/>
    </xf>
    <xf numFmtId="4" fontId="4" fillId="2" borderId="9" xfId="0" applyNumberFormat="1" applyFont="1" applyFill="1" applyBorder="1" applyAlignment="1" applyProtection="1">
      <alignment horizontal="right" vertical="center"/>
      <protection locked="0"/>
    </xf>
    <xf numFmtId="4" fontId="21" fillId="11" borderId="0" xfId="5" applyNumberFormat="1" applyFont="1" applyFill="1" applyBorder="1" applyAlignment="1">
      <alignment horizontal="right" vertical="center"/>
    </xf>
    <xf numFmtId="4" fontId="4" fillId="2" borderId="9" xfId="1" applyNumberFormat="1" applyFont="1" applyFill="1" applyBorder="1" applyAlignment="1" applyProtection="1">
      <alignment horizontal="right" vertical="center"/>
      <protection locked="0"/>
    </xf>
    <xf numFmtId="165" fontId="9" fillId="6" borderId="46" xfId="1" applyFont="1" applyFill="1" applyBorder="1" applyAlignment="1" applyProtection="1">
      <alignment vertical="center"/>
      <protection locked="0"/>
    </xf>
    <xf numFmtId="4" fontId="28" fillId="11" borderId="21" xfId="5" applyNumberFormat="1" applyFont="1" applyFill="1" applyBorder="1" applyAlignment="1">
      <alignment horizontal="right" vertical="center"/>
    </xf>
    <xf numFmtId="4" fontId="28" fillId="11" borderId="56" xfId="5" applyNumberFormat="1" applyFont="1" applyFill="1" applyBorder="1" applyAlignment="1">
      <alignment horizontal="right" vertical="center"/>
    </xf>
    <xf numFmtId="4" fontId="28" fillId="11" borderId="26" xfId="5" applyNumberFormat="1" applyFont="1" applyFill="1" applyBorder="1" applyAlignment="1">
      <alignment horizontal="right" vertical="center"/>
    </xf>
    <xf numFmtId="4" fontId="21" fillId="11" borderId="57" xfId="5" applyNumberFormat="1" applyFont="1" applyFill="1" applyBorder="1" applyAlignment="1">
      <alignment horizontal="right" vertical="center"/>
    </xf>
    <xf numFmtId="4" fontId="21" fillId="11" borderId="58" xfId="5" applyNumberFormat="1" applyFont="1" applyFill="1" applyBorder="1" applyAlignment="1">
      <alignment horizontal="right" vertical="center"/>
    </xf>
    <xf numFmtId="4" fontId="28" fillId="11" borderId="47" xfId="5" applyNumberFormat="1" applyFont="1" applyFill="1" applyBorder="1" applyAlignment="1">
      <alignment horizontal="right" vertical="center"/>
    </xf>
    <xf numFmtId="0" fontId="2" fillId="0" borderId="0" xfId="0" applyFont="1" applyBorder="1" applyAlignment="1" applyProtection="1">
      <alignment horizontal="center" vertical="center"/>
      <protection locked="0"/>
    </xf>
    <xf numFmtId="0" fontId="8" fillId="0" borderId="0" xfId="0" applyFont="1" applyBorder="1" applyAlignment="1" applyProtection="1">
      <alignment horizontal="center" vertical="center"/>
      <protection locked="0"/>
    </xf>
    <xf numFmtId="0" fontId="2" fillId="0" borderId="0" xfId="0" applyFont="1" applyBorder="1" applyAlignment="1" applyProtection="1">
      <alignment vertical="center"/>
      <protection locked="0"/>
    </xf>
    <xf numFmtId="164" fontId="2" fillId="0" borderId="9" xfId="0" applyNumberFormat="1" applyFont="1" applyBorder="1" applyAlignment="1" applyProtection="1">
      <alignment vertical="center"/>
      <protection locked="0"/>
    </xf>
    <xf numFmtId="4" fontId="21" fillId="11" borderId="60" xfId="5" applyNumberFormat="1" applyFont="1" applyFill="1" applyBorder="1" applyAlignment="1">
      <alignment horizontal="right" vertical="center"/>
    </xf>
    <xf numFmtId="4" fontId="2" fillId="0" borderId="9" xfId="0" applyNumberFormat="1" applyFont="1" applyBorder="1" applyAlignment="1" applyProtection="1">
      <alignment horizontal="right" vertical="center"/>
      <protection locked="0"/>
    </xf>
    <xf numFmtId="4" fontId="4" fillId="5" borderId="9" xfId="0" applyNumberFormat="1" applyFont="1" applyFill="1" applyBorder="1" applyAlignment="1" applyProtection="1">
      <alignment horizontal="right" vertical="center"/>
      <protection locked="0"/>
    </xf>
    <xf numFmtId="164" fontId="2" fillId="0" borderId="57" xfId="0" applyNumberFormat="1" applyFont="1" applyBorder="1" applyAlignment="1" applyProtection="1">
      <alignment vertical="center"/>
      <protection locked="0"/>
    </xf>
    <xf numFmtId="4" fontId="2" fillId="0" borderId="58" xfId="0" applyNumberFormat="1" applyFont="1" applyBorder="1" applyAlignment="1" applyProtection="1">
      <alignment horizontal="right" vertical="center"/>
      <protection locked="0"/>
    </xf>
    <xf numFmtId="4" fontId="4" fillId="5" borderId="58" xfId="0" applyNumberFormat="1" applyFont="1" applyFill="1" applyBorder="1" applyAlignment="1" applyProtection="1">
      <alignment horizontal="right" vertical="center"/>
      <protection locked="0"/>
    </xf>
    <xf numFmtId="164" fontId="2" fillId="0" borderId="0" xfId="0" applyNumberFormat="1" applyFont="1" applyBorder="1" applyAlignment="1" applyProtection="1">
      <alignment vertical="center"/>
      <protection locked="0"/>
    </xf>
    <xf numFmtId="4" fontId="2" fillId="0" borderId="0" xfId="0" applyNumberFormat="1" applyFont="1" applyBorder="1" applyAlignment="1" applyProtection="1">
      <alignment horizontal="right" vertical="center"/>
      <protection locked="0"/>
    </xf>
    <xf numFmtId="4" fontId="4" fillId="5" borderId="0" xfId="0" applyNumberFormat="1" applyFont="1" applyFill="1" applyBorder="1" applyAlignment="1" applyProtection="1">
      <alignment horizontal="right" vertical="center"/>
      <protection locked="0"/>
    </xf>
    <xf numFmtId="164" fontId="2" fillId="0" borderId="6" xfId="0" applyNumberFormat="1" applyFont="1" applyBorder="1" applyAlignment="1" applyProtection="1">
      <alignment vertical="center"/>
      <protection locked="0"/>
    </xf>
    <xf numFmtId="4" fontId="21" fillId="11" borderId="7" xfId="5" applyNumberFormat="1" applyFont="1" applyFill="1" applyBorder="1" applyAlignment="1">
      <alignment horizontal="right" vertical="center"/>
    </xf>
    <xf numFmtId="4" fontId="2" fillId="0" borderId="6" xfId="0" applyNumberFormat="1" applyFont="1" applyBorder="1" applyAlignment="1" applyProtection="1">
      <alignment horizontal="right" vertical="center"/>
      <protection locked="0"/>
    </xf>
    <xf numFmtId="164" fontId="2" fillId="5" borderId="58" xfId="0" applyNumberFormat="1" applyFont="1" applyFill="1" applyBorder="1" applyAlignment="1" applyProtection="1">
      <alignment vertical="center"/>
      <protection locked="0"/>
    </xf>
    <xf numFmtId="4" fontId="4" fillId="2" borderId="58" xfId="0" applyNumberFormat="1" applyFont="1" applyFill="1" applyBorder="1" applyAlignment="1" applyProtection="1">
      <alignment horizontal="right" vertical="center"/>
      <protection locked="0"/>
    </xf>
    <xf numFmtId="4" fontId="4" fillId="2" borderId="47" xfId="1" applyNumberFormat="1" applyFont="1" applyFill="1" applyBorder="1" applyAlignment="1" applyProtection="1">
      <alignment horizontal="right" vertical="center"/>
      <protection locked="0"/>
    </xf>
    <xf numFmtId="164" fontId="2" fillId="5" borderId="0" xfId="0" applyNumberFormat="1" applyFont="1" applyFill="1" applyBorder="1" applyAlignment="1" applyProtection="1">
      <alignment vertical="center"/>
      <protection locked="0"/>
    </xf>
    <xf numFmtId="4" fontId="4" fillId="2" borderId="0" xfId="0" applyNumberFormat="1" applyFont="1" applyFill="1" applyBorder="1" applyAlignment="1" applyProtection="1">
      <alignment horizontal="right" vertical="center"/>
      <protection locked="0"/>
    </xf>
    <xf numFmtId="4" fontId="4" fillId="2" borderId="28" xfId="1" applyNumberFormat="1" applyFont="1" applyFill="1" applyBorder="1" applyAlignment="1" applyProtection="1">
      <alignment horizontal="right" vertical="center"/>
      <protection locked="0"/>
    </xf>
    <xf numFmtId="4" fontId="28" fillId="11" borderId="28" xfId="5" applyNumberFormat="1" applyFont="1" applyFill="1" applyBorder="1" applyAlignment="1">
      <alignment horizontal="right" vertical="center"/>
    </xf>
    <xf numFmtId="4" fontId="28" fillId="11" borderId="46" xfId="5" applyNumberFormat="1" applyFont="1" applyFill="1" applyBorder="1" applyAlignment="1">
      <alignment horizontal="right" vertical="center"/>
    </xf>
    <xf numFmtId="4" fontId="28" fillId="11" borderId="27" xfId="5" applyNumberFormat="1" applyFont="1" applyFill="1" applyBorder="1" applyAlignment="1">
      <alignment horizontal="right" vertical="center"/>
    </xf>
    <xf numFmtId="4" fontId="4" fillId="2" borderId="61" xfId="0" applyNumberFormat="1" applyFont="1" applyFill="1" applyBorder="1" applyAlignment="1" applyProtection="1">
      <alignment horizontal="right" vertical="center"/>
      <protection locked="0"/>
    </xf>
    <xf numFmtId="4" fontId="4" fillId="2" borderId="59" xfId="0" applyNumberFormat="1" applyFont="1" applyFill="1" applyBorder="1" applyAlignment="1" applyProtection="1">
      <alignment horizontal="right" vertical="center"/>
      <protection locked="0"/>
    </xf>
    <xf numFmtId="0" fontId="5" fillId="0" borderId="45" xfId="0" applyFont="1" applyBorder="1" applyAlignment="1" applyProtection="1">
      <alignment horizontal="left" vertical="center"/>
      <protection locked="0"/>
    </xf>
    <xf numFmtId="0" fontId="5" fillId="0" borderId="56" xfId="0" applyFont="1" applyBorder="1" applyAlignment="1" applyProtection="1">
      <alignment vertical="center"/>
      <protection locked="0"/>
    </xf>
    <xf numFmtId="0" fontId="2" fillId="0" borderId="28" xfId="0" applyFont="1" applyBorder="1" applyAlignment="1" applyProtection="1">
      <alignment horizontal="center" vertical="center"/>
      <protection locked="0"/>
    </xf>
    <xf numFmtId="4" fontId="21" fillId="11" borderId="47" xfId="5" applyNumberFormat="1" applyFont="1" applyFill="1" applyBorder="1" applyAlignment="1">
      <alignment horizontal="right" vertical="center"/>
    </xf>
    <xf numFmtId="4" fontId="21" fillId="11" borderId="28" xfId="5" applyNumberFormat="1" applyFont="1" applyFill="1" applyBorder="1" applyAlignment="1">
      <alignment horizontal="right" vertical="center"/>
    </xf>
    <xf numFmtId="4" fontId="21" fillId="11" borderId="46" xfId="5" applyNumberFormat="1" applyFont="1" applyFill="1" applyBorder="1" applyAlignment="1">
      <alignment horizontal="right" vertical="center"/>
    </xf>
    <xf numFmtId="4" fontId="21" fillId="11" borderId="27" xfId="5" applyNumberFormat="1" applyFont="1" applyFill="1" applyBorder="1" applyAlignment="1">
      <alignment horizontal="right" vertical="center"/>
    </xf>
    <xf numFmtId="0" fontId="5" fillId="0" borderId="27" xfId="0" applyFont="1" applyBorder="1" applyAlignment="1" applyProtection="1">
      <alignment horizontal="left" vertical="center"/>
      <protection locked="0"/>
    </xf>
    <xf numFmtId="49" fontId="4" fillId="2" borderId="25" xfId="0" applyNumberFormat="1" applyFont="1" applyFill="1" applyBorder="1" applyAlignment="1" applyProtection="1">
      <alignment horizontal="center"/>
      <protection locked="0"/>
    </xf>
    <xf numFmtId="4" fontId="4" fillId="2" borderId="3" xfId="1" applyNumberFormat="1" applyFont="1" applyFill="1" applyBorder="1" applyProtection="1">
      <protection locked="0"/>
    </xf>
    <xf numFmtId="49" fontId="4" fillId="2" borderId="3" xfId="0" applyNumberFormat="1" applyFont="1" applyFill="1" applyBorder="1" applyAlignment="1" applyProtection="1">
      <alignment horizontal="center"/>
      <protection locked="0"/>
    </xf>
    <xf numFmtId="14" fontId="4" fillId="2" borderId="3" xfId="0" applyNumberFormat="1" applyFont="1" applyFill="1" applyBorder="1" applyAlignment="1" applyProtection="1">
      <alignment horizontal="center"/>
      <protection locked="0"/>
    </xf>
    <xf numFmtId="4" fontId="4" fillId="2" borderId="3" xfId="0" applyNumberFormat="1" applyFont="1" applyFill="1" applyBorder="1" applyProtection="1">
      <protection locked="0"/>
    </xf>
    <xf numFmtId="4" fontId="4" fillId="2" borderId="10" xfId="0" applyNumberFormat="1" applyFont="1" applyFill="1" applyBorder="1" applyProtection="1">
      <protection locked="0"/>
    </xf>
    <xf numFmtId="4" fontId="4" fillId="2" borderId="9" xfId="0" applyNumberFormat="1" applyFont="1" applyFill="1" applyBorder="1" applyProtection="1">
      <protection locked="0"/>
    </xf>
    <xf numFmtId="4" fontId="9" fillId="4" borderId="45" xfId="1" applyNumberFormat="1" applyFont="1" applyFill="1" applyBorder="1" applyProtection="1">
      <protection locked="0"/>
    </xf>
    <xf numFmtId="3" fontId="5" fillId="0" borderId="8" xfId="1" applyNumberFormat="1" applyFont="1" applyBorder="1" applyProtection="1">
      <protection locked="0"/>
    </xf>
    <xf numFmtId="166" fontId="5" fillId="0" borderId="8" xfId="1" applyNumberFormat="1" applyFont="1" applyBorder="1" applyProtection="1">
      <protection locked="0"/>
    </xf>
    <xf numFmtId="14" fontId="4" fillId="2" borderId="6" xfId="0" applyNumberFormat="1" applyFont="1" applyFill="1" applyBorder="1" applyAlignment="1" applyProtection="1">
      <alignment horizontal="center"/>
      <protection locked="0"/>
    </xf>
    <xf numFmtId="166" fontId="5" fillId="0" borderId="56" xfId="1" applyNumberFormat="1" applyFont="1" applyBorder="1" applyProtection="1">
      <protection locked="0"/>
    </xf>
    <xf numFmtId="4" fontId="4" fillId="2" borderId="29" xfId="0" applyNumberFormat="1" applyFont="1" applyFill="1" applyBorder="1" applyProtection="1">
      <protection locked="0"/>
    </xf>
    <xf numFmtId="4" fontId="4" fillId="2" borderId="2" xfId="0" applyNumberFormat="1" applyFont="1" applyFill="1" applyBorder="1" applyProtection="1">
      <protection locked="0"/>
    </xf>
    <xf numFmtId="4" fontId="4" fillId="2" borderId="33" xfId="0" applyNumberFormat="1" applyFont="1" applyFill="1" applyBorder="1" applyProtection="1">
      <protection locked="0"/>
    </xf>
    <xf numFmtId="4" fontId="4" fillId="0" borderId="47" xfId="0" applyNumberFormat="1" applyFont="1" applyBorder="1" applyProtection="1">
      <protection locked="0"/>
    </xf>
    <xf numFmtId="0" fontId="3" fillId="8" borderId="63" xfId="0" applyFont="1" applyFill="1" applyBorder="1" applyAlignment="1" applyProtection="1">
      <alignment horizontal="center"/>
      <protection locked="0"/>
    </xf>
    <xf numFmtId="0" fontId="3" fillId="8" borderId="64" xfId="0" applyFont="1" applyFill="1" applyBorder="1" applyAlignment="1" applyProtection="1">
      <alignment horizontal="center"/>
      <protection locked="0"/>
    </xf>
    <xf numFmtId="0" fontId="3" fillId="8" borderId="65" xfId="0" applyFont="1" applyFill="1" applyBorder="1" applyAlignment="1" applyProtection="1">
      <alignment horizontal="center"/>
      <protection locked="0"/>
    </xf>
    <xf numFmtId="0" fontId="3" fillId="8" borderId="24" xfId="0" applyFont="1" applyFill="1" applyBorder="1" applyAlignment="1" applyProtection="1">
      <alignment horizontal="center"/>
      <protection locked="0"/>
    </xf>
    <xf numFmtId="0" fontId="3" fillId="8" borderId="1" xfId="0" applyFont="1" applyFill="1" applyBorder="1" applyAlignment="1" applyProtection="1">
      <alignment horizontal="center"/>
      <protection locked="0"/>
    </xf>
    <xf numFmtId="0" fontId="3" fillId="8" borderId="66" xfId="0" applyFont="1" applyFill="1" applyBorder="1" applyAlignment="1" applyProtection="1">
      <alignment horizontal="center"/>
      <protection locked="0"/>
    </xf>
    <xf numFmtId="49" fontId="4" fillId="2" borderId="2" xfId="0" applyNumberFormat="1" applyFont="1" applyFill="1" applyBorder="1" applyAlignment="1" applyProtection="1">
      <alignment horizontal="center"/>
      <protection locked="0"/>
    </xf>
    <xf numFmtId="49" fontId="4" fillId="2" borderId="38" xfId="0" applyNumberFormat="1" applyFont="1" applyFill="1" applyBorder="1" applyProtection="1">
      <protection locked="0"/>
    </xf>
    <xf numFmtId="4" fontId="4" fillId="2" borderId="29" xfId="0" applyNumberFormat="1" applyFont="1" applyFill="1" applyBorder="1" applyAlignment="1" applyProtection="1">
      <alignment wrapText="1"/>
      <protection locked="0"/>
    </xf>
    <xf numFmtId="4" fontId="4" fillId="2" borderId="29" xfId="1" applyNumberFormat="1" applyFont="1" applyFill="1" applyBorder="1" applyProtection="1">
      <protection locked="0"/>
    </xf>
    <xf numFmtId="4" fontId="4" fillId="2" borderId="2" xfId="1" applyNumberFormat="1" applyFont="1" applyFill="1" applyBorder="1" applyProtection="1">
      <protection locked="0"/>
    </xf>
    <xf numFmtId="4" fontId="4" fillId="2" borderId="33" xfId="1" applyNumberFormat="1" applyFont="1" applyFill="1" applyBorder="1" applyProtection="1">
      <protection locked="0"/>
    </xf>
    <xf numFmtId="4" fontId="4" fillId="0" borderId="28" xfId="0" applyNumberFormat="1" applyFont="1" applyBorder="1" applyProtection="1">
      <protection locked="0"/>
    </xf>
    <xf numFmtId="4" fontId="4" fillId="2" borderId="31" xfId="0" applyNumberFormat="1" applyFont="1" applyFill="1" applyBorder="1" applyAlignment="1" applyProtection="1">
      <alignment wrapText="1"/>
      <protection locked="0"/>
    </xf>
    <xf numFmtId="49" fontId="4" fillId="2" borderId="29" xfId="0" applyNumberFormat="1" applyFont="1" applyFill="1" applyBorder="1" applyAlignment="1" applyProtection="1">
      <alignment horizontal="center"/>
      <protection locked="0"/>
    </xf>
    <xf numFmtId="4" fontId="4" fillId="2" borderId="62" xfId="1" applyNumberFormat="1" applyFont="1" applyFill="1" applyBorder="1" applyProtection="1">
      <protection locked="0"/>
    </xf>
    <xf numFmtId="4" fontId="9" fillId="0" borderId="27" xfId="1" applyNumberFormat="1" applyFont="1" applyBorder="1" applyProtection="1">
      <protection locked="0"/>
    </xf>
    <xf numFmtId="0" fontId="4" fillId="0" borderId="0" xfId="0" applyFont="1" applyAlignment="1">
      <alignment horizontal="left" vertical="center"/>
    </xf>
    <xf numFmtId="0" fontId="2" fillId="0" borderId="0" xfId="0" applyFont="1" applyAlignment="1" applyProtection="1">
      <alignment vertical="center"/>
      <protection locked="0"/>
    </xf>
    <xf numFmtId="0" fontId="8" fillId="7" borderId="1" xfId="0" applyFont="1" applyFill="1" applyBorder="1" applyAlignment="1" applyProtection="1">
      <alignment horizontal="center" vertical="center" wrapText="1"/>
      <protection locked="0"/>
    </xf>
    <xf numFmtId="0" fontId="0" fillId="0" borderId="3" xfId="0" applyBorder="1" applyProtection="1">
      <protection locked="0"/>
    </xf>
    <xf numFmtId="0" fontId="8" fillId="7" borderId="33" xfId="0" applyFont="1" applyFill="1" applyBorder="1" applyAlignment="1" applyProtection="1">
      <alignment horizontal="center" vertical="center" wrapText="1"/>
      <protection locked="0"/>
    </xf>
    <xf numFmtId="0" fontId="0" fillId="0" borderId="10" xfId="0" applyBorder="1" applyProtection="1">
      <protection locked="0"/>
    </xf>
    <xf numFmtId="0" fontId="6" fillId="0" borderId="0" xfId="0" applyFont="1" applyBorder="1" applyAlignment="1" applyProtection="1">
      <alignment horizontal="center" vertical="center"/>
      <protection locked="0"/>
    </xf>
    <xf numFmtId="0" fontId="0" fillId="0" borderId="0" xfId="0" applyBorder="1" applyProtection="1">
      <protection locked="0"/>
    </xf>
    <xf numFmtId="0" fontId="8" fillId="7" borderId="42" xfId="0" applyFont="1" applyFill="1" applyBorder="1" applyAlignment="1" applyProtection="1">
      <alignment horizontal="center" vertical="center" wrapText="1"/>
      <protection locked="0"/>
    </xf>
    <xf numFmtId="0" fontId="0" fillId="0" borderId="41" xfId="0" applyBorder="1" applyProtection="1">
      <protection locked="0"/>
    </xf>
    <xf numFmtId="0" fontId="8" fillId="7" borderId="54" xfId="0" applyFont="1" applyFill="1" applyBorder="1" applyAlignment="1" applyProtection="1">
      <alignment horizontal="center" vertical="center" wrapText="1"/>
      <protection locked="0"/>
    </xf>
    <xf numFmtId="0" fontId="0" fillId="0" borderId="44" xfId="0" applyBorder="1" applyProtection="1">
      <protection locked="0"/>
    </xf>
    <xf numFmtId="0" fontId="0" fillId="0" borderId="43" xfId="0" applyBorder="1" applyProtection="1">
      <protection locked="0"/>
    </xf>
    <xf numFmtId="0" fontId="20" fillId="7" borderId="2"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0" fillId="0" borderId="0" xfId="0" applyProtection="1">
      <protection locked="0"/>
    </xf>
    <xf numFmtId="0" fontId="15"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19" fillId="0" borderId="0" xfId="4" applyAlignment="1">
      <alignment horizontal="left" vertical="center"/>
    </xf>
    <xf numFmtId="0" fontId="8" fillId="7" borderId="29" xfId="0" applyFont="1" applyFill="1" applyBorder="1" applyAlignment="1" applyProtection="1">
      <alignment horizontal="center" vertical="center" wrapText="1"/>
      <protection locked="0"/>
    </xf>
    <xf numFmtId="0" fontId="0" fillId="0" borderId="25" xfId="0" applyBorder="1" applyProtection="1">
      <protection locked="0"/>
    </xf>
    <xf numFmtId="0" fontId="0" fillId="0" borderId="30" xfId="0" applyBorder="1" applyProtection="1">
      <protection locked="0"/>
    </xf>
    <xf numFmtId="0" fontId="0" fillId="0" borderId="6" xfId="0" applyBorder="1" applyProtection="1">
      <protection locked="0"/>
    </xf>
    <xf numFmtId="0" fontId="0" fillId="0" borderId="9" xfId="0" applyBorder="1" applyProtection="1">
      <protection locked="0"/>
    </xf>
    <xf numFmtId="0" fontId="4" fillId="0" borderId="0" xfId="0" applyFont="1" applyAlignment="1" applyProtection="1">
      <alignment horizontal="left" vertical="center"/>
      <protection locked="0"/>
    </xf>
    <xf numFmtId="0" fontId="4" fillId="4" borderId="0" xfId="0" applyFont="1" applyFill="1" applyAlignment="1" applyProtection="1">
      <alignment horizontal="left" vertical="center"/>
      <protection locked="0"/>
    </xf>
    <xf numFmtId="0" fontId="5" fillId="6" borderId="45" xfId="0" applyFont="1" applyFill="1" applyBorder="1" applyAlignment="1" applyProtection="1">
      <alignment horizontal="left" vertical="center"/>
      <protection locked="0"/>
    </xf>
    <xf numFmtId="0" fontId="5" fillId="0" borderId="26" xfId="0" applyFont="1" applyBorder="1" applyProtection="1">
      <protection locked="0"/>
    </xf>
    <xf numFmtId="0" fontId="5" fillId="7" borderId="54" xfId="0" applyFont="1" applyFill="1" applyBorder="1" applyAlignment="1" applyProtection="1">
      <alignment horizontal="center" vertical="center" wrapText="1"/>
      <protection locked="0"/>
    </xf>
    <xf numFmtId="0" fontId="0" fillId="0" borderId="31" xfId="0" applyBorder="1" applyProtection="1">
      <protection locked="0"/>
    </xf>
    <xf numFmtId="0" fontId="0" fillId="0" borderId="37" xfId="0" applyBorder="1" applyProtection="1">
      <protection locked="0"/>
    </xf>
    <xf numFmtId="0" fontId="0" fillId="0" borderId="55" xfId="0" applyBorder="1" applyProtection="1">
      <protection locked="0"/>
    </xf>
    <xf numFmtId="0" fontId="0" fillId="0" borderId="22" xfId="0" applyBorder="1" applyProtection="1">
      <protection locked="0"/>
    </xf>
    <xf numFmtId="0" fontId="5" fillId="6" borderId="27" xfId="0" applyFont="1" applyFill="1" applyBorder="1" applyAlignment="1" applyProtection="1">
      <alignment horizontal="left" vertical="center"/>
      <protection locked="0"/>
    </xf>
    <xf numFmtId="0" fontId="5" fillId="0" borderId="28" xfId="0" applyFont="1" applyBorder="1" applyProtection="1">
      <protection locked="0"/>
    </xf>
    <xf numFmtId="0" fontId="3" fillId="7" borderId="20" xfId="0" applyFont="1" applyFill="1" applyBorder="1" applyAlignment="1" applyProtection="1">
      <alignment horizontal="center" vertical="center"/>
      <protection locked="0"/>
    </xf>
    <xf numFmtId="0" fontId="0" fillId="0" borderId="35" xfId="0" applyBorder="1" applyProtection="1">
      <protection locked="0"/>
    </xf>
    <xf numFmtId="0" fontId="5" fillId="6" borderId="27" xfId="0" applyFont="1" applyFill="1" applyBorder="1" applyAlignment="1" applyProtection="1">
      <alignment horizontal="center" vertical="center"/>
      <protection locked="0"/>
    </xf>
    <xf numFmtId="0" fontId="5" fillId="6" borderId="28" xfId="0" applyFont="1" applyFill="1" applyBorder="1" applyAlignment="1" applyProtection="1">
      <alignment horizontal="center" vertical="center"/>
      <protection locked="0"/>
    </xf>
    <xf numFmtId="0" fontId="5" fillId="0" borderId="9" xfId="0" applyFont="1" applyBorder="1" applyAlignment="1" applyProtection="1">
      <alignment vertical="center"/>
      <protection locked="0"/>
    </xf>
    <xf numFmtId="0" fontId="17" fillId="0" borderId="0" xfId="0" applyFont="1" applyAlignment="1" applyProtection="1">
      <alignment horizontal="center" vertical="center"/>
      <protection locked="0"/>
    </xf>
    <xf numFmtId="0" fontId="17" fillId="0" borderId="0" xfId="0" applyFont="1" applyProtection="1">
      <protection locked="0"/>
    </xf>
    <xf numFmtId="0" fontId="5" fillId="3" borderId="47" xfId="0" applyFont="1" applyFill="1" applyBorder="1" applyAlignment="1" applyProtection="1">
      <alignment horizontal="center" vertical="center"/>
      <protection locked="0"/>
    </xf>
    <xf numFmtId="0" fontId="0" fillId="0" borderId="28" xfId="0" applyBorder="1" applyProtection="1">
      <protection locked="0"/>
    </xf>
    <xf numFmtId="0" fontId="0" fillId="0" borderId="46" xfId="0" applyBorder="1" applyProtection="1">
      <protection locked="0"/>
    </xf>
    <xf numFmtId="0" fontId="4" fillId="0" borderId="0" xfId="0" applyFont="1" applyAlignment="1" applyProtection="1">
      <alignment horizontal="left"/>
      <protection locked="0"/>
    </xf>
    <xf numFmtId="0" fontId="13" fillId="0" borderId="0" xfId="0" applyFont="1" applyAlignment="1" applyProtection="1">
      <alignment horizontal="center" wrapText="1"/>
      <protection locked="0"/>
    </xf>
    <xf numFmtId="0" fontId="4" fillId="0" borderId="0" xfId="0" applyFont="1" applyAlignment="1" applyProtection="1">
      <alignment horizontal="left" wrapText="1"/>
      <protection locked="0"/>
    </xf>
    <xf numFmtId="0" fontId="13" fillId="0" borderId="0" xfId="0" applyFont="1" applyAlignment="1" applyProtection="1">
      <alignment horizontal="center"/>
      <protection locked="0"/>
    </xf>
    <xf numFmtId="0" fontId="8" fillId="7" borderId="46" xfId="0" applyFont="1" applyFill="1" applyBorder="1" applyAlignment="1" applyProtection="1">
      <alignment horizontal="center" vertical="center"/>
      <protection locked="0"/>
    </xf>
    <xf numFmtId="0" fontId="8" fillId="7" borderId="47" xfId="0" applyFont="1" applyFill="1" applyBorder="1" applyAlignment="1" applyProtection="1">
      <alignment horizontal="center" vertical="center"/>
      <protection locked="0"/>
    </xf>
    <xf numFmtId="0" fontId="8" fillId="8" borderId="7" xfId="0" applyFont="1" applyFill="1" applyBorder="1" applyAlignment="1" applyProtection="1">
      <alignment horizontal="center" vertical="center" wrapText="1"/>
      <protection locked="0"/>
    </xf>
    <xf numFmtId="0" fontId="0" fillId="0" borderId="7" xfId="0" applyBorder="1" applyProtection="1">
      <protection locked="0"/>
    </xf>
    <xf numFmtId="0" fontId="8" fillId="8" borderId="25" xfId="0" applyFont="1" applyFill="1" applyBorder="1" applyAlignment="1" applyProtection="1">
      <alignment horizontal="center" vertical="center" wrapText="1"/>
      <protection locked="0"/>
    </xf>
    <xf numFmtId="0" fontId="8" fillId="8" borderId="10" xfId="0" applyFont="1" applyFill="1" applyBorder="1" applyAlignment="1" applyProtection="1">
      <alignment horizontal="center" vertical="center" wrapText="1"/>
      <protection locked="0"/>
    </xf>
    <xf numFmtId="0" fontId="8" fillId="8" borderId="2" xfId="0" applyFont="1" applyFill="1" applyBorder="1" applyAlignment="1" applyProtection="1">
      <alignment horizontal="center" vertical="center" wrapText="1"/>
      <protection locked="0"/>
    </xf>
    <xf numFmtId="0" fontId="8" fillId="8" borderId="30" xfId="0" applyFont="1" applyFill="1" applyBorder="1" applyAlignment="1" applyProtection="1">
      <alignment horizontal="center" vertical="center" wrapText="1"/>
      <protection locked="0"/>
    </xf>
    <xf numFmtId="0" fontId="8" fillId="8" borderId="3" xfId="0" applyFont="1" applyFill="1" applyBorder="1" applyAlignment="1" applyProtection="1">
      <alignment horizontal="center" vertical="center" wrapText="1"/>
      <protection locked="0"/>
    </xf>
    <xf numFmtId="0" fontId="8" fillId="8" borderId="38" xfId="0" applyFont="1" applyFill="1" applyBorder="1" applyAlignment="1" applyProtection="1">
      <alignment horizontal="center" vertical="center" wrapText="1"/>
      <protection locked="0"/>
    </xf>
    <xf numFmtId="0" fontId="8" fillId="8" borderId="24" xfId="0" applyFont="1" applyFill="1" applyBorder="1" applyAlignment="1" applyProtection="1">
      <alignment horizontal="center" vertical="center" wrapText="1"/>
      <protection locked="0"/>
    </xf>
    <xf numFmtId="0" fontId="4" fillId="0" borderId="0" xfId="0" applyFont="1" applyBorder="1" applyAlignment="1" applyProtection="1">
      <alignment horizontal="left"/>
      <protection locked="0"/>
    </xf>
    <xf numFmtId="0" fontId="8" fillId="8" borderId="5" xfId="0" applyFont="1" applyFill="1" applyBorder="1" applyAlignment="1" applyProtection="1">
      <alignment horizontal="center" vertical="center" wrapText="1"/>
      <protection locked="0"/>
    </xf>
    <xf numFmtId="0" fontId="8" fillId="8" borderId="33" xfId="0" applyFont="1" applyFill="1" applyBorder="1" applyAlignment="1" applyProtection="1">
      <alignment horizontal="center" vertical="center" wrapText="1"/>
      <protection locked="0"/>
    </xf>
    <xf numFmtId="49" fontId="18" fillId="9" borderId="0" xfId="2" applyNumberFormat="1" applyFont="1" applyFill="1" applyBorder="1" applyAlignment="1">
      <alignment horizontal="center"/>
    </xf>
    <xf numFmtId="0" fontId="0" fillId="0" borderId="0" xfId="0" applyBorder="1"/>
    <xf numFmtId="0" fontId="17" fillId="0" borderId="0" xfId="0" applyFont="1" applyAlignment="1">
      <alignment horizontal="center" vertical="center" wrapText="1"/>
    </xf>
  </cellXfs>
  <cellStyles count="6">
    <cellStyle name="Lien hypertexte" xfId="4" builtinId="8"/>
    <cellStyle name="Milliers" xfId="1" builtinId="3"/>
    <cellStyle name="Normal" xfId="0" builtinId="0"/>
    <cellStyle name="Normal 2 4" xfId="5" xr:uid="{8E099688-CC65-4020-B37F-EDCA9433AB73}"/>
    <cellStyle name="Normal 3" xfId="2" xr:uid="{00000000-0005-0000-0000-000003000000}"/>
    <cellStyle name="Normal_FVbis2005  I  Bilan ataf1modif" xfId="3"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
      <sheetName val="1.3 Parc locatif"/>
      <sheetName val="1.4 Activité locative"/>
      <sheetName val="1.5 Activité accession"/>
      <sheetName val="1.6 Autres activités"/>
      <sheetName val="PIECES_JOINTES"/>
      <sheetName val="VALIDATION"/>
      <sheetName val="01 - Informations generales"/>
    </sheetNames>
    <definedNames>
      <definedName name="_nom" refersTo="='1.1 Identité'!$B$4"/>
    </definedNames>
    <sheetDataSet>
      <sheetData sheetId="0">
        <row r="4">
          <cell r="B4" t="str">
            <v>TEXTAREA_</v>
          </cell>
        </row>
      </sheetData>
      <sheetData sheetId="1"/>
      <sheetData sheetId="2">
        <row r="9">
          <cell r="B9"/>
        </row>
      </sheetData>
      <sheetData sheetId="3">
        <row r="7">
          <cell r="D7">
            <v>0</v>
          </cell>
        </row>
      </sheetData>
      <sheetData sheetId="4"/>
      <sheetData sheetId="5"/>
      <sheetData sheetId="6"/>
      <sheetData sheetId="7"/>
      <sheetData sheetId="8"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sociaux_coord/F07.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WS194"/>
  <sheetViews>
    <sheetView showGridLines="0" topLeftCell="A4" zoomScale="90" zoomScaleNormal="90" zoomScaleSheetLayoutView="50" workbookViewId="0">
      <selection activeCell="G30" sqref="G30"/>
    </sheetView>
  </sheetViews>
  <sheetFormatPr baseColWidth="10" defaultColWidth="11.42578125" defaultRowHeight="12.75"/>
  <cols>
    <col min="1" max="1" width="11.85546875" style="15" customWidth="1"/>
    <col min="2" max="2" width="13.42578125" style="15" customWidth="1"/>
    <col min="3" max="3" width="16.140625" style="15" customWidth="1"/>
    <col min="4" max="15" width="12.7109375" style="15" customWidth="1"/>
    <col min="16" max="16" width="56.7109375" style="15" customWidth="1"/>
    <col min="17" max="17" width="48.7109375" style="15" bestFit="1" customWidth="1"/>
    <col min="18" max="18" width="130.140625" style="15" customWidth="1"/>
    <col min="19" max="19" width="11.42578125" style="15" customWidth="1"/>
    <col min="20" max="16384" width="11.42578125" style="15"/>
  </cols>
  <sheetData>
    <row r="1" spans="1:18" ht="34.5" customHeight="1">
      <c r="A1" s="132" t="str">
        <f t="array" ref="A1">[1]!_nom</f>
        <v>TEXTAREA_</v>
      </c>
      <c r="B1" s="235" t="s">
        <v>3</v>
      </c>
      <c r="C1" s="235"/>
      <c r="D1" s="235"/>
      <c r="E1" s="235"/>
      <c r="F1" s="235"/>
      <c r="G1" s="235"/>
      <c r="H1" s="235"/>
      <c r="I1" s="235"/>
      <c r="J1" s="235"/>
      <c r="K1" s="235"/>
      <c r="L1" s="235"/>
      <c r="M1" s="235"/>
      <c r="N1" s="234" t="s">
        <v>1</v>
      </c>
      <c r="O1" s="234"/>
      <c r="P1" s="125" t="s">
        <v>2</v>
      </c>
    </row>
    <row r="2" spans="1:18" ht="9" customHeight="1">
      <c r="A2" s="107"/>
      <c r="B2" s="7"/>
      <c r="C2" s="90"/>
      <c r="D2" s="113"/>
      <c r="E2" s="113"/>
      <c r="F2" s="113"/>
      <c r="G2" s="113"/>
      <c r="H2" s="113"/>
      <c r="M2" s="6"/>
      <c r="N2" s="16"/>
      <c r="O2" s="106"/>
    </row>
    <row r="3" spans="1:18" s="21" customFormat="1" ht="33" customHeight="1">
      <c r="B3" s="124"/>
      <c r="C3" s="15"/>
      <c r="D3" s="120" t="s">
        <v>0</v>
      </c>
      <c r="E3" s="236" t="s">
        <v>165</v>
      </c>
      <c r="F3" s="236"/>
      <c r="G3" s="236"/>
      <c r="H3" s="236"/>
      <c r="I3" s="236"/>
      <c r="J3" s="236"/>
      <c r="K3" s="236"/>
      <c r="L3" s="119"/>
      <c r="M3" s="6"/>
      <c r="P3" s="118"/>
      <c r="R3" s="84"/>
    </row>
    <row r="4" spans="1:18" s="21" customFormat="1" ht="18.75" customHeight="1">
      <c r="A4" s="223" t="s">
        <v>4</v>
      </c>
      <c r="B4" s="224"/>
      <c r="C4" s="224"/>
      <c r="D4" s="224"/>
      <c r="E4" s="224"/>
      <c r="F4" s="224"/>
      <c r="G4" s="224"/>
      <c r="H4" s="224"/>
      <c r="I4" s="224"/>
      <c r="J4" s="224"/>
      <c r="K4" s="224"/>
      <c r="L4" s="224"/>
      <c r="M4" s="224"/>
      <c r="N4" s="224"/>
      <c r="O4" s="224"/>
      <c r="P4" s="224"/>
    </row>
    <row r="5" spans="1:18" s="21" customFormat="1" ht="18.75" customHeight="1">
      <c r="A5" s="232" t="s">
        <v>5</v>
      </c>
      <c r="B5" s="233"/>
      <c r="C5" s="233"/>
      <c r="D5" s="233"/>
      <c r="E5" s="233"/>
      <c r="F5" s="233"/>
      <c r="G5" s="233"/>
      <c r="H5" s="233"/>
      <c r="I5" s="233"/>
      <c r="J5" s="233"/>
      <c r="K5" s="233"/>
      <c r="L5" s="233"/>
      <c r="M5" s="233"/>
      <c r="N5" s="233"/>
      <c r="O5" s="233"/>
      <c r="P5" s="233"/>
    </row>
    <row r="6" spans="1:18" s="21" customFormat="1" ht="8.1" customHeight="1" thickBot="1">
      <c r="A6" s="108"/>
      <c r="B6" s="109"/>
      <c r="C6" s="109"/>
      <c r="D6" s="109"/>
      <c r="E6" s="109"/>
      <c r="F6" s="109"/>
      <c r="G6" s="109"/>
      <c r="H6" s="109"/>
      <c r="I6" s="109"/>
      <c r="J6" s="109"/>
      <c r="K6" s="109"/>
      <c r="L6" s="109"/>
      <c r="M6" s="109"/>
      <c r="N6" s="109"/>
      <c r="O6" s="109"/>
      <c r="P6" s="109"/>
    </row>
    <row r="7" spans="1:18" s="1" customFormat="1" ht="15" customHeight="1">
      <c r="A7" s="237" t="s">
        <v>6</v>
      </c>
      <c r="B7" s="231" t="s">
        <v>7</v>
      </c>
      <c r="C7" s="230" t="s">
        <v>8</v>
      </c>
      <c r="D7" s="227" t="s">
        <v>9</v>
      </c>
      <c r="E7" s="228"/>
      <c r="F7" s="228"/>
      <c r="G7" s="229"/>
      <c r="H7" s="227" t="s">
        <v>10</v>
      </c>
      <c r="I7" s="228"/>
      <c r="J7" s="228"/>
      <c r="K7" s="228"/>
      <c r="L7" s="228"/>
      <c r="M7" s="229"/>
      <c r="N7" s="231" t="s">
        <v>11</v>
      </c>
      <c r="O7" s="127"/>
      <c r="P7" s="221" t="s">
        <v>12</v>
      </c>
    </row>
    <row r="8" spans="1:18" s="1" customFormat="1" ht="24.75" customHeight="1">
      <c r="A8" s="238"/>
      <c r="B8" s="220"/>
      <c r="C8" s="220"/>
      <c r="D8" s="219" t="s">
        <v>13</v>
      </c>
      <c r="E8" s="225" t="s">
        <v>14</v>
      </c>
      <c r="F8" s="226"/>
      <c r="G8" s="219" t="s">
        <v>15</v>
      </c>
      <c r="H8" s="225" t="s">
        <v>13</v>
      </c>
      <c r="I8" s="226"/>
      <c r="J8" s="225" t="s">
        <v>14</v>
      </c>
      <c r="K8" s="226"/>
      <c r="L8" s="225" t="s">
        <v>15</v>
      </c>
      <c r="M8" s="226"/>
      <c r="N8" s="220"/>
      <c r="O8" s="219" t="s">
        <v>16</v>
      </c>
      <c r="P8" s="222"/>
    </row>
    <row r="9" spans="1:18" s="1" customFormat="1" ht="137.25" customHeight="1">
      <c r="A9" s="238"/>
      <c r="B9" s="220"/>
      <c r="C9" s="220"/>
      <c r="D9" s="220"/>
      <c r="E9" s="111" t="s">
        <v>17</v>
      </c>
      <c r="F9" s="111" t="s">
        <v>18</v>
      </c>
      <c r="G9" s="220"/>
      <c r="H9" s="126" t="s">
        <v>19</v>
      </c>
      <c r="I9" s="126" t="s">
        <v>20</v>
      </c>
      <c r="J9" s="126" t="s">
        <v>19</v>
      </c>
      <c r="K9" s="126" t="s">
        <v>20</v>
      </c>
      <c r="L9" s="126" t="s">
        <v>19</v>
      </c>
      <c r="M9" s="126" t="s">
        <v>20</v>
      </c>
      <c r="N9" s="220"/>
      <c r="O9" s="220"/>
      <c r="P9" s="222"/>
    </row>
    <row r="10" spans="1:18" s="2" customFormat="1" ht="13.5" thickBot="1">
      <c r="A10" s="49">
        <v>1</v>
      </c>
      <c r="B10" s="129">
        <v>2</v>
      </c>
      <c r="C10" s="129">
        <v>3</v>
      </c>
      <c r="D10" s="129">
        <v>4</v>
      </c>
      <c r="E10" s="129">
        <v>5</v>
      </c>
      <c r="F10" s="129">
        <v>6</v>
      </c>
      <c r="G10" s="129" t="s">
        <v>21</v>
      </c>
      <c r="H10" s="129">
        <v>8</v>
      </c>
      <c r="I10" s="129">
        <v>9</v>
      </c>
      <c r="J10" s="129">
        <v>10</v>
      </c>
      <c r="K10" s="129">
        <v>11</v>
      </c>
      <c r="L10" s="129" t="s">
        <v>22</v>
      </c>
      <c r="M10" s="129" t="s">
        <v>23</v>
      </c>
      <c r="N10" s="129" t="s">
        <v>24</v>
      </c>
      <c r="O10" s="129">
        <v>15</v>
      </c>
      <c r="P10" s="134">
        <v>16</v>
      </c>
    </row>
    <row r="11" spans="1:18" ht="15" customHeight="1">
      <c r="A11" s="8">
        <v>16712</v>
      </c>
      <c r="B11" s="72"/>
      <c r="C11" s="72"/>
      <c r="D11" s="72"/>
      <c r="E11" s="72"/>
      <c r="F11" s="72"/>
      <c r="G11" s="146">
        <f t="shared" ref="G11:G42" si="0">D11+E11-F11</f>
        <v>0</v>
      </c>
      <c r="H11" s="136"/>
      <c r="I11" s="72"/>
      <c r="J11" s="72"/>
      <c r="K11" s="72"/>
      <c r="L11" s="146">
        <f t="shared" ref="L11:L42" si="1">H11+J11</f>
        <v>0</v>
      </c>
      <c r="M11" s="146">
        <f t="shared" ref="M11:M42" si="2">I11+K11</f>
        <v>0</v>
      </c>
      <c r="N11" s="146">
        <f t="shared" ref="N11:N42" si="3">G11-L11-M11</f>
        <v>0</v>
      </c>
      <c r="O11" s="73"/>
      <c r="P11" s="81" t="s">
        <v>25</v>
      </c>
    </row>
    <row r="12" spans="1:18">
      <c r="A12" s="8">
        <v>16712</v>
      </c>
      <c r="B12" s="72"/>
      <c r="C12" s="72"/>
      <c r="D12" s="72"/>
      <c r="E12" s="72"/>
      <c r="F12" s="72"/>
      <c r="G12" s="147">
        <f t="shared" si="0"/>
        <v>0</v>
      </c>
      <c r="H12" s="136"/>
      <c r="I12" s="72"/>
      <c r="J12" s="72"/>
      <c r="K12" s="72"/>
      <c r="L12" s="147">
        <f t="shared" si="1"/>
        <v>0</v>
      </c>
      <c r="M12" s="147">
        <f t="shared" si="2"/>
        <v>0</v>
      </c>
      <c r="N12" s="147">
        <f t="shared" si="3"/>
        <v>0</v>
      </c>
      <c r="O12" s="73"/>
      <c r="P12" s="99" t="s">
        <v>26</v>
      </c>
    </row>
    <row r="13" spans="1:18" ht="21.6" customHeight="1">
      <c r="A13" s="8">
        <v>16712</v>
      </c>
      <c r="B13" s="72"/>
      <c r="C13" s="72"/>
      <c r="D13" s="72"/>
      <c r="E13" s="72"/>
      <c r="F13" s="72"/>
      <c r="G13" s="147">
        <f t="shared" si="0"/>
        <v>0</v>
      </c>
      <c r="H13" s="136"/>
      <c r="I13" s="72"/>
      <c r="J13" s="79"/>
      <c r="K13" s="72"/>
      <c r="L13" s="147">
        <f t="shared" si="1"/>
        <v>0</v>
      </c>
      <c r="M13" s="147">
        <f t="shared" si="2"/>
        <v>0</v>
      </c>
      <c r="N13" s="147">
        <f t="shared" si="3"/>
        <v>0</v>
      </c>
      <c r="O13" s="73"/>
      <c r="P13" s="100" t="s">
        <v>27</v>
      </c>
    </row>
    <row r="14" spans="1:18" ht="15" customHeight="1">
      <c r="A14" s="8">
        <v>16712</v>
      </c>
      <c r="B14" s="72"/>
      <c r="C14" s="72"/>
      <c r="D14" s="72"/>
      <c r="E14" s="72"/>
      <c r="F14" s="72"/>
      <c r="G14" s="147">
        <f t="shared" si="0"/>
        <v>0</v>
      </c>
      <c r="H14" s="136"/>
      <c r="I14" s="72"/>
      <c r="J14" s="72"/>
      <c r="K14" s="72"/>
      <c r="L14" s="147">
        <f t="shared" si="1"/>
        <v>0</v>
      </c>
      <c r="M14" s="147">
        <f t="shared" si="2"/>
        <v>0</v>
      </c>
      <c r="N14" s="147">
        <f t="shared" si="3"/>
        <v>0</v>
      </c>
      <c r="O14" s="73"/>
      <c r="P14" s="99" t="s">
        <v>28</v>
      </c>
    </row>
    <row r="15" spans="1:18" ht="15" customHeight="1">
      <c r="A15" s="8">
        <v>16712</v>
      </c>
      <c r="B15" s="72"/>
      <c r="C15" s="72"/>
      <c r="D15" s="72"/>
      <c r="E15" s="72"/>
      <c r="F15" s="72"/>
      <c r="G15" s="147">
        <f t="shared" si="0"/>
        <v>0</v>
      </c>
      <c r="H15" s="136"/>
      <c r="I15" s="72"/>
      <c r="J15" s="72"/>
      <c r="K15" s="72"/>
      <c r="L15" s="147">
        <f t="shared" si="1"/>
        <v>0</v>
      </c>
      <c r="M15" s="147">
        <f t="shared" si="2"/>
        <v>0</v>
      </c>
      <c r="N15" s="147">
        <f t="shared" si="3"/>
        <v>0</v>
      </c>
      <c r="O15" s="73"/>
      <c r="P15" s="81" t="s">
        <v>29</v>
      </c>
    </row>
    <row r="16" spans="1:18" ht="15" customHeight="1">
      <c r="A16" s="8">
        <v>16712</v>
      </c>
      <c r="B16" s="72"/>
      <c r="C16" s="72"/>
      <c r="D16" s="72"/>
      <c r="E16" s="72"/>
      <c r="F16" s="72"/>
      <c r="G16" s="147">
        <f t="shared" si="0"/>
        <v>0</v>
      </c>
      <c r="H16" s="136"/>
      <c r="I16" s="72"/>
      <c r="J16" s="72"/>
      <c r="K16" s="72"/>
      <c r="L16" s="147">
        <f t="shared" si="1"/>
        <v>0</v>
      </c>
      <c r="M16" s="147">
        <f t="shared" si="2"/>
        <v>0</v>
      </c>
      <c r="N16" s="147">
        <f t="shared" si="3"/>
        <v>0</v>
      </c>
      <c r="O16" s="73"/>
      <c r="P16" s="81" t="s">
        <v>30</v>
      </c>
    </row>
    <row r="17" spans="1:617" ht="15" customHeight="1">
      <c r="A17" s="8">
        <v>16712</v>
      </c>
      <c r="B17" s="72"/>
      <c r="C17" s="72"/>
      <c r="D17" s="72"/>
      <c r="E17" s="72"/>
      <c r="F17" s="72"/>
      <c r="G17" s="147">
        <f t="shared" si="0"/>
        <v>0</v>
      </c>
      <c r="H17" s="136"/>
      <c r="I17" s="72"/>
      <c r="J17" s="72"/>
      <c r="K17" s="72"/>
      <c r="L17" s="147">
        <f t="shared" si="1"/>
        <v>0</v>
      </c>
      <c r="M17" s="147">
        <f t="shared" si="2"/>
        <v>0</v>
      </c>
      <c r="N17" s="147">
        <f t="shared" si="3"/>
        <v>0</v>
      </c>
      <c r="O17" s="73"/>
      <c r="P17" s="81" t="s">
        <v>31</v>
      </c>
    </row>
    <row r="18" spans="1:617" ht="15" customHeight="1">
      <c r="A18" s="8">
        <v>16712</v>
      </c>
      <c r="B18" s="72"/>
      <c r="C18" s="72"/>
      <c r="D18" s="72"/>
      <c r="E18" s="72"/>
      <c r="F18" s="72"/>
      <c r="G18" s="147">
        <f t="shared" si="0"/>
        <v>0</v>
      </c>
      <c r="H18" s="136"/>
      <c r="I18" s="73"/>
      <c r="J18" s="72"/>
      <c r="K18" s="72"/>
      <c r="L18" s="147">
        <f t="shared" si="1"/>
        <v>0</v>
      </c>
      <c r="M18" s="147">
        <f t="shared" si="2"/>
        <v>0</v>
      </c>
      <c r="N18" s="147">
        <f t="shared" si="3"/>
        <v>0</v>
      </c>
      <c r="O18" s="73"/>
      <c r="P18" s="81" t="s">
        <v>32</v>
      </c>
    </row>
    <row r="19" spans="1:617">
      <c r="A19" s="8">
        <v>16712</v>
      </c>
      <c r="B19" s="72"/>
      <c r="C19" s="72"/>
      <c r="D19" s="72"/>
      <c r="E19" s="72"/>
      <c r="F19" s="72"/>
      <c r="G19" s="147">
        <f t="shared" si="0"/>
        <v>0</v>
      </c>
      <c r="H19" s="136"/>
      <c r="I19" s="73"/>
      <c r="J19" s="72"/>
      <c r="K19" s="72"/>
      <c r="L19" s="147">
        <f t="shared" si="1"/>
        <v>0</v>
      </c>
      <c r="M19" s="147">
        <f t="shared" si="2"/>
        <v>0</v>
      </c>
      <c r="N19" s="147">
        <f t="shared" si="3"/>
        <v>0</v>
      </c>
      <c r="O19" s="73"/>
      <c r="P19" s="81" t="s">
        <v>33</v>
      </c>
    </row>
    <row r="20" spans="1:617" s="23" customFormat="1" ht="15" customHeight="1">
      <c r="A20" s="9">
        <v>16712</v>
      </c>
      <c r="B20" s="74"/>
      <c r="C20" s="74"/>
      <c r="D20" s="74"/>
      <c r="E20" s="74"/>
      <c r="F20" s="74"/>
      <c r="G20" s="147">
        <f t="shared" si="0"/>
        <v>0</v>
      </c>
      <c r="H20" s="137"/>
      <c r="I20" s="74"/>
      <c r="J20" s="74"/>
      <c r="K20" s="74"/>
      <c r="L20" s="147">
        <f t="shared" si="1"/>
        <v>0</v>
      </c>
      <c r="M20" s="147">
        <f t="shared" si="2"/>
        <v>0</v>
      </c>
      <c r="N20" s="147">
        <f t="shared" si="3"/>
        <v>0</v>
      </c>
      <c r="O20" s="75"/>
      <c r="P20" s="82" t="s">
        <v>34</v>
      </c>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c r="KD20" s="15"/>
      <c r="KE20" s="15"/>
      <c r="KF20" s="15"/>
      <c r="KG20" s="15"/>
      <c r="KH20" s="15"/>
      <c r="KI20" s="15"/>
      <c r="KJ20" s="15"/>
      <c r="KK20" s="15"/>
      <c r="KL20" s="15"/>
      <c r="KM20" s="15"/>
      <c r="KN20" s="15"/>
      <c r="KO20" s="15"/>
      <c r="KP20" s="15"/>
      <c r="KQ20" s="15"/>
      <c r="KR20" s="15"/>
      <c r="KS20" s="15"/>
      <c r="KT20" s="15"/>
      <c r="KU20" s="15"/>
      <c r="KV20" s="15"/>
      <c r="KW20" s="15"/>
      <c r="KX20" s="15"/>
      <c r="KY20" s="15"/>
      <c r="KZ20" s="15"/>
      <c r="LA20" s="15"/>
      <c r="LB20" s="15"/>
      <c r="LC20" s="15"/>
      <c r="LD20" s="15"/>
      <c r="LE20" s="15"/>
      <c r="LF20" s="15"/>
      <c r="LG20" s="15"/>
      <c r="LH20" s="15"/>
      <c r="LI20" s="15"/>
      <c r="LJ20" s="15"/>
      <c r="LK20" s="15"/>
      <c r="LL20" s="15"/>
      <c r="LM20" s="15"/>
      <c r="LN20" s="15"/>
      <c r="LO20" s="15"/>
      <c r="LP20" s="15"/>
      <c r="LQ20" s="15"/>
      <c r="LR20" s="15"/>
      <c r="LS20" s="15"/>
      <c r="LT20" s="15"/>
      <c r="LU20" s="15"/>
      <c r="LV20" s="15"/>
      <c r="LW20" s="15"/>
      <c r="LX20" s="15"/>
      <c r="LY20" s="15"/>
      <c r="LZ20" s="15"/>
      <c r="MA20" s="15"/>
      <c r="MB20" s="15"/>
      <c r="MC20" s="15"/>
      <c r="MD20" s="15"/>
      <c r="ME20" s="15"/>
      <c r="MF20" s="15"/>
      <c r="MG20" s="15"/>
      <c r="MH20" s="15"/>
      <c r="MI20" s="15"/>
      <c r="MJ20" s="15"/>
      <c r="MK20" s="15"/>
      <c r="ML20" s="15"/>
      <c r="MM20" s="15"/>
      <c r="MN20" s="15"/>
      <c r="MO20" s="15"/>
      <c r="MP20" s="15"/>
      <c r="MQ20" s="15"/>
      <c r="MR20" s="15"/>
      <c r="MS20" s="15"/>
      <c r="MT20" s="15"/>
      <c r="MU20" s="15"/>
      <c r="MV20" s="15"/>
      <c r="MW20" s="15"/>
      <c r="MX20" s="15"/>
      <c r="MY20" s="15"/>
      <c r="MZ20" s="15"/>
      <c r="NA20" s="15"/>
      <c r="NB20" s="15"/>
      <c r="NC20" s="15"/>
      <c r="ND20" s="15"/>
      <c r="NE20" s="15"/>
      <c r="NF20" s="15"/>
      <c r="NG20" s="15"/>
      <c r="NH20" s="15"/>
      <c r="NI20" s="15"/>
      <c r="NJ20" s="15"/>
      <c r="NK20" s="15"/>
      <c r="NL20" s="15"/>
      <c r="NM20" s="15"/>
      <c r="NN20" s="15"/>
      <c r="NO20" s="15"/>
      <c r="NP20" s="15"/>
      <c r="NQ20" s="15"/>
      <c r="NR20" s="15"/>
      <c r="NS20" s="15"/>
      <c r="NT20" s="15"/>
      <c r="NU20" s="15"/>
      <c r="NV20" s="15"/>
      <c r="NW20" s="15"/>
      <c r="NX20" s="15"/>
      <c r="NY20" s="15"/>
      <c r="NZ20" s="15"/>
      <c r="OA20" s="15"/>
      <c r="OB20" s="15"/>
      <c r="OC20" s="15"/>
      <c r="OD20" s="15"/>
      <c r="OE20" s="15"/>
      <c r="OF20" s="15"/>
      <c r="OG20" s="15"/>
      <c r="OH20" s="15"/>
      <c r="OI20" s="15"/>
      <c r="OJ20" s="15"/>
      <c r="OK20" s="15"/>
      <c r="OL20" s="15"/>
      <c r="OM20" s="15"/>
      <c r="ON20" s="15"/>
      <c r="OO20" s="15"/>
      <c r="OP20" s="15"/>
      <c r="OQ20" s="15"/>
      <c r="OR20" s="15"/>
      <c r="OS20" s="15"/>
      <c r="OT20" s="15"/>
      <c r="OU20" s="15"/>
      <c r="OV20" s="15"/>
      <c r="OW20" s="15"/>
      <c r="OX20" s="15"/>
      <c r="OY20" s="15"/>
      <c r="OZ20" s="15"/>
      <c r="PA20" s="15"/>
      <c r="PB20" s="15"/>
      <c r="PC20" s="15"/>
      <c r="PD20" s="15"/>
      <c r="PE20" s="15"/>
      <c r="PF20" s="15"/>
      <c r="PG20" s="15"/>
      <c r="PH20" s="15"/>
      <c r="PI20" s="15"/>
      <c r="PJ20" s="15"/>
      <c r="PK20" s="15"/>
      <c r="PL20" s="15"/>
      <c r="PM20" s="15"/>
      <c r="PN20" s="15"/>
      <c r="PO20" s="15"/>
      <c r="PP20" s="15"/>
      <c r="PQ20" s="15"/>
      <c r="PR20" s="15"/>
      <c r="PS20" s="15"/>
      <c r="PT20" s="15"/>
      <c r="PU20" s="15"/>
      <c r="PV20" s="15"/>
      <c r="PW20" s="15"/>
      <c r="PX20" s="15"/>
      <c r="PY20" s="15"/>
      <c r="PZ20" s="15"/>
      <c r="QA20" s="15"/>
      <c r="QB20" s="15"/>
      <c r="QC20" s="15"/>
      <c r="QD20" s="15"/>
      <c r="QE20" s="15"/>
      <c r="QF20" s="15"/>
      <c r="QG20" s="15"/>
      <c r="QH20" s="15"/>
      <c r="QI20" s="15"/>
      <c r="QJ20" s="15"/>
      <c r="QK20" s="15"/>
      <c r="QL20" s="15"/>
      <c r="QM20" s="15"/>
      <c r="QN20" s="15"/>
      <c r="QO20" s="15"/>
      <c r="QP20" s="15"/>
      <c r="QQ20" s="15"/>
      <c r="QR20" s="15"/>
      <c r="QS20" s="15"/>
      <c r="QT20" s="15"/>
      <c r="QU20" s="15"/>
      <c r="QV20" s="15"/>
      <c r="QW20" s="15"/>
      <c r="QX20" s="15"/>
      <c r="QY20" s="15"/>
      <c r="QZ20" s="15"/>
      <c r="RA20" s="15"/>
      <c r="RB20" s="15"/>
      <c r="RC20" s="15"/>
      <c r="RD20" s="15"/>
      <c r="RE20" s="15"/>
      <c r="RF20" s="15"/>
      <c r="RG20" s="15"/>
      <c r="RH20" s="15"/>
      <c r="RI20" s="15"/>
      <c r="RJ20" s="15"/>
      <c r="RK20" s="15"/>
      <c r="RL20" s="15"/>
      <c r="RM20" s="15"/>
      <c r="RN20" s="15"/>
      <c r="RO20" s="15"/>
      <c r="RP20" s="15"/>
      <c r="RQ20" s="15"/>
      <c r="RR20" s="15"/>
      <c r="RS20" s="15"/>
      <c r="RT20" s="15"/>
      <c r="RU20" s="15"/>
      <c r="RV20" s="15"/>
      <c r="RW20" s="15"/>
      <c r="RX20" s="15"/>
      <c r="RY20" s="15"/>
      <c r="RZ20" s="15"/>
      <c r="SA20" s="15"/>
      <c r="SB20" s="15"/>
      <c r="SC20" s="15"/>
      <c r="SD20" s="15"/>
      <c r="SE20" s="15"/>
      <c r="SF20" s="15"/>
      <c r="SG20" s="15"/>
      <c r="SH20" s="15"/>
      <c r="SI20" s="15"/>
      <c r="SJ20" s="15"/>
      <c r="SK20" s="15"/>
      <c r="SL20" s="15"/>
      <c r="SM20" s="15"/>
      <c r="SN20" s="15"/>
      <c r="SO20" s="15"/>
      <c r="SP20" s="15"/>
      <c r="SQ20" s="15"/>
      <c r="SR20" s="15"/>
      <c r="SS20" s="15"/>
      <c r="ST20" s="15"/>
      <c r="SU20" s="15"/>
      <c r="SV20" s="15"/>
      <c r="SW20" s="15"/>
      <c r="SX20" s="15"/>
      <c r="SY20" s="15"/>
      <c r="SZ20" s="15"/>
      <c r="TA20" s="15"/>
      <c r="TB20" s="15"/>
      <c r="TC20" s="15"/>
      <c r="TD20" s="15"/>
      <c r="TE20" s="15"/>
      <c r="TF20" s="15"/>
      <c r="TG20" s="15"/>
      <c r="TH20" s="15"/>
      <c r="TI20" s="15"/>
      <c r="TJ20" s="15"/>
      <c r="TK20" s="15"/>
      <c r="TL20" s="15"/>
      <c r="TM20" s="15"/>
      <c r="TN20" s="15"/>
      <c r="TO20" s="15"/>
      <c r="TP20" s="15"/>
      <c r="TQ20" s="15"/>
      <c r="TR20" s="15"/>
      <c r="TS20" s="15"/>
      <c r="TT20" s="15"/>
      <c r="TU20" s="15"/>
      <c r="TV20" s="15"/>
      <c r="TW20" s="15"/>
      <c r="TX20" s="15"/>
      <c r="TY20" s="15"/>
      <c r="TZ20" s="15"/>
      <c r="UA20" s="15"/>
      <c r="UB20" s="15"/>
      <c r="UC20" s="15"/>
      <c r="UD20" s="15"/>
      <c r="UE20" s="15"/>
      <c r="UF20" s="15"/>
      <c r="UG20" s="15"/>
      <c r="UH20" s="15"/>
      <c r="UI20" s="15"/>
      <c r="UJ20" s="15"/>
      <c r="UK20" s="15"/>
      <c r="UL20" s="15"/>
      <c r="UM20" s="15"/>
      <c r="UN20" s="15"/>
      <c r="UO20" s="15"/>
      <c r="UP20" s="15"/>
      <c r="UQ20" s="15"/>
      <c r="UR20" s="15"/>
      <c r="US20" s="15"/>
      <c r="UT20" s="15"/>
      <c r="UU20" s="15"/>
      <c r="UV20" s="15"/>
      <c r="UW20" s="15"/>
      <c r="UX20" s="15"/>
      <c r="UY20" s="15"/>
      <c r="UZ20" s="15"/>
      <c r="VA20" s="15"/>
      <c r="VB20" s="15"/>
      <c r="VC20" s="15"/>
      <c r="VD20" s="15"/>
      <c r="VE20" s="15"/>
      <c r="VF20" s="15"/>
      <c r="VG20" s="15"/>
      <c r="VH20" s="15"/>
      <c r="VI20" s="15"/>
      <c r="VJ20" s="15"/>
      <c r="VK20" s="15"/>
      <c r="VL20" s="15"/>
      <c r="VM20" s="15"/>
      <c r="VN20" s="15"/>
      <c r="VO20" s="15"/>
      <c r="VP20" s="15"/>
      <c r="VQ20" s="15"/>
      <c r="VR20" s="15"/>
      <c r="VS20" s="15"/>
      <c r="VT20" s="15"/>
      <c r="VU20" s="15"/>
      <c r="VV20" s="15"/>
      <c r="VW20" s="15"/>
      <c r="VX20" s="15"/>
      <c r="VY20" s="15"/>
      <c r="VZ20" s="15"/>
      <c r="WA20" s="15"/>
      <c r="WB20" s="15"/>
      <c r="WC20" s="15"/>
      <c r="WD20" s="15"/>
      <c r="WE20" s="15"/>
      <c r="WF20" s="15"/>
      <c r="WG20" s="15"/>
      <c r="WH20" s="15"/>
      <c r="WI20" s="15"/>
      <c r="WJ20" s="15"/>
      <c r="WK20" s="15"/>
      <c r="WL20" s="15"/>
      <c r="WM20" s="15"/>
      <c r="WN20" s="15"/>
      <c r="WO20" s="15"/>
      <c r="WP20" s="15"/>
      <c r="WQ20" s="15"/>
      <c r="WR20" s="15"/>
      <c r="WS20" s="15"/>
    </row>
    <row r="21" spans="1:617" ht="15" customHeight="1">
      <c r="A21" s="8">
        <v>1673</v>
      </c>
      <c r="B21" s="72"/>
      <c r="C21" s="72"/>
      <c r="D21" s="72"/>
      <c r="E21" s="72"/>
      <c r="F21" s="72"/>
      <c r="G21" s="147">
        <f t="shared" si="0"/>
        <v>0</v>
      </c>
      <c r="H21" s="136"/>
      <c r="I21" s="72"/>
      <c r="J21" s="72"/>
      <c r="K21" s="72"/>
      <c r="L21" s="147">
        <f t="shared" si="1"/>
        <v>0</v>
      </c>
      <c r="M21" s="147">
        <f t="shared" si="2"/>
        <v>0</v>
      </c>
      <c r="N21" s="147">
        <f t="shared" si="3"/>
        <v>0</v>
      </c>
      <c r="O21" s="73"/>
      <c r="P21" s="81" t="s">
        <v>25</v>
      </c>
    </row>
    <row r="22" spans="1:617" ht="15" customHeight="1">
      <c r="A22" s="8">
        <v>1673</v>
      </c>
      <c r="B22" s="72"/>
      <c r="C22" s="72"/>
      <c r="D22" s="72"/>
      <c r="E22" s="72"/>
      <c r="F22" s="72"/>
      <c r="G22" s="147">
        <f t="shared" si="0"/>
        <v>0</v>
      </c>
      <c r="H22" s="136"/>
      <c r="I22" s="72"/>
      <c r="J22" s="72"/>
      <c r="K22" s="72"/>
      <c r="L22" s="147">
        <f t="shared" si="1"/>
        <v>0</v>
      </c>
      <c r="M22" s="147">
        <f t="shared" si="2"/>
        <v>0</v>
      </c>
      <c r="N22" s="147">
        <f t="shared" si="3"/>
        <v>0</v>
      </c>
      <c r="O22" s="73"/>
      <c r="P22" s="99" t="s">
        <v>26</v>
      </c>
    </row>
    <row r="23" spans="1:617" ht="15" customHeight="1">
      <c r="A23" s="8">
        <v>1673</v>
      </c>
      <c r="B23" s="72"/>
      <c r="C23" s="72"/>
      <c r="D23" s="72"/>
      <c r="E23" s="72"/>
      <c r="F23" s="72"/>
      <c r="G23" s="147">
        <f t="shared" si="0"/>
        <v>0</v>
      </c>
      <c r="H23" s="136"/>
      <c r="I23" s="72"/>
      <c r="J23" s="72"/>
      <c r="K23" s="72"/>
      <c r="L23" s="147">
        <f t="shared" si="1"/>
        <v>0</v>
      </c>
      <c r="M23" s="147">
        <f t="shared" si="2"/>
        <v>0</v>
      </c>
      <c r="N23" s="147">
        <f t="shared" si="3"/>
        <v>0</v>
      </c>
      <c r="O23" s="73"/>
      <c r="P23" s="100" t="s">
        <v>27</v>
      </c>
    </row>
    <row r="24" spans="1:617" ht="15" customHeight="1">
      <c r="A24" s="8">
        <v>1673</v>
      </c>
      <c r="B24" s="72"/>
      <c r="C24" s="72"/>
      <c r="D24" s="72"/>
      <c r="E24" s="72"/>
      <c r="F24" s="72"/>
      <c r="G24" s="147">
        <f t="shared" si="0"/>
        <v>0</v>
      </c>
      <c r="H24" s="136"/>
      <c r="I24" s="72"/>
      <c r="J24" s="72"/>
      <c r="K24" s="72"/>
      <c r="L24" s="147">
        <f t="shared" si="1"/>
        <v>0</v>
      </c>
      <c r="M24" s="147">
        <f t="shared" si="2"/>
        <v>0</v>
      </c>
      <c r="N24" s="147">
        <f t="shared" si="3"/>
        <v>0</v>
      </c>
      <c r="O24" s="73"/>
      <c r="P24" s="99" t="s">
        <v>28</v>
      </c>
    </row>
    <row r="25" spans="1:617" ht="15" customHeight="1">
      <c r="A25" s="8">
        <v>1673</v>
      </c>
      <c r="B25" s="72"/>
      <c r="C25" s="72"/>
      <c r="D25" s="72"/>
      <c r="E25" s="72"/>
      <c r="F25" s="72"/>
      <c r="G25" s="147">
        <f t="shared" si="0"/>
        <v>0</v>
      </c>
      <c r="H25" s="136"/>
      <c r="I25" s="72"/>
      <c r="J25" s="72"/>
      <c r="K25" s="72"/>
      <c r="L25" s="147">
        <f t="shared" si="1"/>
        <v>0</v>
      </c>
      <c r="M25" s="147">
        <f t="shared" si="2"/>
        <v>0</v>
      </c>
      <c r="N25" s="147">
        <f t="shared" si="3"/>
        <v>0</v>
      </c>
      <c r="O25" s="73"/>
      <c r="P25" s="81" t="s">
        <v>29</v>
      </c>
    </row>
    <row r="26" spans="1:617" ht="15" customHeight="1">
      <c r="A26" s="8">
        <v>1673</v>
      </c>
      <c r="B26" s="72"/>
      <c r="C26" s="72"/>
      <c r="D26" s="72"/>
      <c r="E26" s="72"/>
      <c r="F26" s="72"/>
      <c r="G26" s="147">
        <f t="shared" si="0"/>
        <v>0</v>
      </c>
      <c r="H26" s="136"/>
      <c r="I26" s="72"/>
      <c r="J26" s="72"/>
      <c r="K26" s="72"/>
      <c r="L26" s="147">
        <f t="shared" si="1"/>
        <v>0</v>
      </c>
      <c r="M26" s="147">
        <f t="shared" si="2"/>
        <v>0</v>
      </c>
      <c r="N26" s="147">
        <f t="shared" si="3"/>
        <v>0</v>
      </c>
      <c r="O26" s="73"/>
      <c r="P26" s="81" t="s">
        <v>30</v>
      </c>
    </row>
    <row r="27" spans="1:617" ht="15" customHeight="1">
      <c r="A27" s="8">
        <v>1673</v>
      </c>
      <c r="B27" s="72"/>
      <c r="C27" s="72"/>
      <c r="D27" s="72"/>
      <c r="E27" s="72"/>
      <c r="F27" s="72"/>
      <c r="G27" s="147">
        <f t="shared" si="0"/>
        <v>0</v>
      </c>
      <c r="H27" s="136"/>
      <c r="I27" s="72"/>
      <c r="J27" s="72"/>
      <c r="K27" s="72"/>
      <c r="L27" s="147">
        <f t="shared" si="1"/>
        <v>0</v>
      </c>
      <c r="M27" s="147">
        <f t="shared" si="2"/>
        <v>0</v>
      </c>
      <c r="N27" s="147">
        <f t="shared" si="3"/>
        <v>0</v>
      </c>
      <c r="O27" s="73"/>
      <c r="P27" s="81" t="s">
        <v>31</v>
      </c>
    </row>
    <row r="28" spans="1:617" ht="15" customHeight="1">
      <c r="A28" s="8">
        <v>1673</v>
      </c>
      <c r="B28" s="72"/>
      <c r="C28" s="72"/>
      <c r="D28" s="72"/>
      <c r="E28" s="72"/>
      <c r="F28" s="72"/>
      <c r="G28" s="147">
        <f t="shared" si="0"/>
        <v>0</v>
      </c>
      <c r="H28" s="136"/>
      <c r="I28" s="73"/>
      <c r="J28" s="72"/>
      <c r="K28" s="72"/>
      <c r="L28" s="147">
        <f t="shared" si="1"/>
        <v>0</v>
      </c>
      <c r="M28" s="147">
        <f t="shared" si="2"/>
        <v>0</v>
      </c>
      <c r="N28" s="147">
        <f t="shared" si="3"/>
        <v>0</v>
      </c>
      <c r="O28" s="73"/>
      <c r="P28" s="81" t="s">
        <v>32</v>
      </c>
    </row>
    <row r="29" spans="1:617">
      <c r="A29" s="8">
        <v>1673</v>
      </c>
      <c r="B29" s="72"/>
      <c r="C29" s="72"/>
      <c r="D29" s="72"/>
      <c r="E29" s="72"/>
      <c r="F29" s="72"/>
      <c r="G29" s="147">
        <f t="shared" si="0"/>
        <v>0</v>
      </c>
      <c r="H29" s="136"/>
      <c r="I29" s="73"/>
      <c r="J29" s="72"/>
      <c r="K29" s="72"/>
      <c r="L29" s="147">
        <f t="shared" si="1"/>
        <v>0</v>
      </c>
      <c r="M29" s="147">
        <f t="shared" si="2"/>
        <v>0</v>
      </c>
      <c r="N29" s="147">
        <f t="shared" si="3"/>
        <v>0</v>
      </c>
      <c r="O29" s="73"/>
      <c r="P29" s="81" t="s">
        <v>33</v>
      </c>
    </row>
    <row r="30" spans="1:617" s="23" customFormat="1" ht="15" customHeight="1">
      <c r="A30" s="9">
        <v>1673</v>
      </c>
      <c r="B30" s="74"/>
      <c r="C30" s="74"/>
      <c r="D30" s="74"/>
      <c r="E30" s="74"/>
      <c r="F30" s="74"/>
      <c r="G30" s="147">
        <f t="shared" si="0"/>
        <v>0</v>
      </c>
      <c r="H30" s="137"/>
      <c r="I30" s="74"/>
      <c r="J30" s="74"/>
      <c r="K30" s="74"/>
      <c r="L30" s="147">
        <f t="shared" si="1"/>
        <v>0</v>
      </c>
      <c r="M30" s="147">
        <f t="shared" si="2"/>
        <v>0</v>
      </c>
      <c r="N30" s="147">
        <f t="shared" si="3"/>
        <v>0</v>
      </c>
      <c r="O30" s="75"/>
      <c r="P30" s="82" t="s">
        <v>34</v>
      </c>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c r="IV30" s="15"/>
      <c r="IW30" s="15"/>
      <c r="IX30" s="15"/>
      <c r="IY30" s="15"/>
      <c r="IZ30" s="15"/>
      <c r="JA30" s="15"/>
      <c r="JB30" s="15"/>
      <c r="JC30" s="15"/>
      <c r="JD30" s="15"/>
      <c r="JE30" s="15"/>
      <c r="JF30" s="15"/>
      <c r="JG30" s="15"/>
      <c r="JH30" s="15"/>
      <c r="JI30" s="15"/>
      <c r="JJ30" s="15"/>
      <c r="JK30" s="15"/>
      <c r="JL30" s="15"/>
      <c r="JM30" s="15"/>
      <c r="JN30" s="15"/>
      <c r="JO30" s="15"/>
      <c r="JP30" s="15"/>
      <c r="JQ30" s="15"/>
      <c r="JR30" s="15"/>
      <c r="JS30" s="15"/>
      <c r="JT30" s="15"/>
      <c r="JU30" s="15"/>
      <c r="JV30" s="15"/>
      <c r="JW30" s="15"/>
      <c r="JX30" s="15"/>
      <c r="JY30" s="15"/>
      <c r="JZ30" s="15"/>
      <c r="KA30" s="15"/>
      <c r="KB30" s="15"/>
      <c r="KC30" s="15"/>
      <c r="KD30" s="15"/>
      <c r="KE30" s="15"/>
      <c r="KF30" s="15"/>
      <c r="KG30" s="15"/>
      <c r="KH30" s="15"/>
      <c r="KI30" s="15"/>
      <c r="KJ30" s="15"/>
      <c r="KK30" s="15"/>
      <c r="KL30" s="15"/>
      <c r="KM30" s="15"/>
      <c r="KN30" s="15"/>
      <c r="KO30" s="15"/>
      <c r="KP30" s="15"/>
      <c r="KQ30" s="15"/>
      <c r="KR30" s="15"/>
      <c r="KS30" s="15"/>
      <c r="KT30" s="15"/>
      <c r="KU30" s="15"/>
      <c r="KV30" s="15"/>
      <c r="KW30" s="15"/>
      <c r="KX30" s="15"/>
      <c r="KY30" s="15"/>
      <c r="KZ30" s="15"/>
      <c r="LA30" s="15"/>
      <c r="LB30" s="15"/>
      <c r="LC30" s="15"/>
      <c r="LD30" s="15"/>
      <c r="LE30" s="15"/>
      <c r="LF30" s="15"/>
      <c r="LG30" s="15"/>
      <c r="LH30" s="15"/>
      <c r="LI30" s="15"/>
      <c r="LJ30" s="15"/>
      <c r="LK30" s="15"/>
      <c r="LL30" s="15"/>
      <c r="LM30" s="15"/>
      <c r="LN30" s="15"/>
      <c r="LO30" s="15"/>
      <c r="LP30" s="15"/>
      <c r="LQ30" s="15"/>
      <c r="LR30" s="15"/>
      <c r="LS30" s="15"/>
      <c r="LT30" s="15"/>
      <c r="LU30" s="15"/>
      <c r="LV30" s="15"/>
      <c r="LW30" s="15"/>
      <c r="LX30" s="15"/>
      <c r="LY30" s="15"/>
      <c r="LZ30" s="15"/>
      <c r="MA30" s="15"/>
      <c r="MB30" s="15"/>
      <c r="MC30" s="15"/>
      <c r="MD30" s="15"/>
      <c r="ME30" s="15"/>
      <c r="MF30" s="15"/>
      <c r="MG30" s="15"/>
      <c r="MH30" s="15"/>
      <c r="MI30" s="15"/>
      <c r="MJ30" s="15"/>
      <c r="MK30" s="15"/>
      <c r="ML30" s="15"/>
      <c r="MM30" s="15"/>
      <c r="MN30" s="15"/>
      <c r="MO30" s="15"/>
      <c r="MP30" s="15"/>
      <c r="MQ30" s="15"/>
      <c r="MR30" s="15"/>
      <c r="MS30" s="15"/>
      <c r="MT30" s="15"/>
      <c r="MU30" s="15"/>
      <c r="MV30" s="15"/>
      <c r="MW30" s="15"/>
      <c r="MX30" s="15"/>
      <c r="MY30" s="15"/>
      <c r="MZ30" s="15"/>
      <c r="NA30" s="15"/>
      <c r="NB30" s="15"/>
      <c r="NC30" s="15"/>
      <c r="ND30" s="15"/>
      <c r="NE30" s="15"/>
      <c r="NF30" s="15"/>
      <c r="NG30" s="15"/>
      <c r="NH30" s="15"/>
      <c r="NI30" s="15"/>
      <c r="NJ30" s="15"/>
      <c r="NK30" s="15"/>
      <c r="NL30" s="15"/>
      <c r="NM30" s="15"/>
      <c r="NN30" s="15"/>
      <c r="NO30" s="15"/>
      <c r="NP30" s="15"/>
      <c r="NQ30" s="15"/>
      <c r="NR30" s="15"/>
      <c r="NS30" s="15"/>
      <c r="NT30" s="15"/>
      <c r="NU30" s="15"/>
      <c r="NV30" s="15"/>
      <c r="NW30" s="15"/>
      <c r="NX30" s="15"/>
      <c r="NY30" s="15"/>
      <c r="NZ30" s="15"/>
      <c r="OA30" s="15"/>
      <c r="OB30" s="15"/>
      <c r="OC30" s="15"/>
      <c r="OD30" s="15"/>
      <c r="OE30" s="15"/>
      <c r="OF30" s="15"/>
      <c r="OG30" s="15"/>
      <c r="OH30" s="15"/>
      <c r="OI30" s="15"/>
      <c r="OJ30" s="15"/>
      <c r="OK30" s="15"/>
      <c r="OL30" s="15"/>
      <c r="OM30" s="15"/>
      <c r="ON30" s="15"/>
      <c r="OO30" s="15"/>
      <c r="OP30" s="15"/>
      <c r="OQ30" s="15"/>
      <c r="OR30" s="15"/>
      <c r="OS30" s="15"/>
      <c r="OT30" s="15"/>
      <c r="OU30" s="15"/>
      <c r="OV30" s="15"/>
      <c r="OW30" s="15"/>
      <c r="OX30" s="15"/>
      <c r="OY30" s="15"/>
      <c r="OZ30" s="15"/>
      <c r="PA30" s="15"/>
      <c r="PB30" s="15"/>
      <c r="PC30" s="15"/>
      <c r="PD30" s="15"/>
      <c r="PE30" s="15"/>
      <c r="PF30" s="15"/>
      <c r="PG30" s="15"/>
      <c r="PH30" s="15"/>
      <c r="PI30" s="15"/>
      <c r="PJ30" s="15"/>
      <c r="PK30" s="15"/>
      <c r="PL30" s="15"/>
      <c r="PM30" s="15"/>
      <c r="PN30" s="15"/>
      <c r="PO30" s="15"/>
      <c r="PP30" s="15"/>
      <c r="PQ30" s="15"/>
      <c r="PR30" s="15"/>
      <c r="PS30" s="15"/>
      <c r="PT30" s="15"/>
      <c r="PU30" s="15"/>
      <c r="PV30" s="15"/>
      <c r="PW30" s="15"/>
      <c r="PX30" s="15"/>
      <c r="PY30" s="15"/>
      <c r="PZ30" s="15"/>
      <c r="QA30" s="15"/>
      <c r="QB30" s="15"/>
      <c r="QC30" s="15"/>
      <c r="QD30" s="15"/>
      <c r="QE30" s="15"/>
      <c r="QF30" s="15"/>
      <c r="QG30" s="15"/>
      <c r="QH30" s="15"/>
      <c r="QI30" s="15"/>
      <c r="QJ30" s="15"/>
      <c r="QK30" s="15"/>
      <c r="QL30" s="15"/>
      <c r="QM30" s="15"/>
      <c r="QN30" s="15"/>
      <c r="QO30" s="15"/>
      <c r="QP30" s="15"/>
      <c r="QQ30" s="15"/>
      <c r="QR30" s="15"/>
      <c r="QS30" s="15"/>
      <c r="QT30" s="15"/>
      <c r="QU30" s="15"/>
      <c r="QV30" s="15"/>
      <c r="QW30" s="15"/>
      <c r="QX30" s="15"/>
      <c r="QY30" s="15"/>
      <c r="QZ30" s="15"/>
      <c r="RA30" s="15"/>
      <c r="RB30" s="15"/>
      <c r="RC30" s="15"/>
      <c r="RD30" s="15"/>
      <c r="RE30" s="15"/>
      <c r="RF30" s="15"/>
      <c r="RG30" s="15"/>
      <c r="RH30" s="15"/>
      <c r="RI30" s="15"/>
      <c r="RJ30" s="15"/>
      <c r="RK30" s="15"/>
      <c r="RL30" s="15"/>
      <c r="RM30" s="15"/>
      <c r="RN30" s="15"/>
      <c r="RO30" s="15"/>
      <c r="RP30" s="15"/>
      <c r="RQ30" s="15"/>
      <c r="RR30" s="15"/>
      <c r="RS30" s="15"/>
      <c r="RT30" s="15"/>
      <c r="RU30" s="15"/>
      <c r="RV30" s="15"/>
      <c r="RW30" s="15"/>
      <c r="RX30" s="15"/>
      <c r="RY30" s="15"/>
      <c r="RZ30" s="15"/>
      <c r="SA30" s="15"/>
      <c r="SB30" s="15"/>
      <c r="SC30" s="15"/>
      <c r="SD30" s="15"/>
      <c r="SE30" s="15"/>
      <c r="SF30" s="15"/>
      <c r="SG30" s="15"/>
      <c r="SH30" s="15"/>
      <c r="SI30" s="15"/>
      <c r="SJ30" s="15"/>
      <c r="SK30" s="15"/>
      <c r="SL30" s="15"/>
      <c r="SM30" s="15"/>
      <c r="SN30" s="15"/>
      <c r="SO30" s="15"/>
      <c r="SP30" s="15"/>
      <c r="SQ30" s="15"/>
      <c r="SR30" s="15"/>
      <c r="SS30" s="15"/>
      <c r="ST30" s="15"/>
      <c r="SU30" s="15"/>
      <c r="SV30" s="15"/>
      <c r="SW30" s="15"/>
      <c r="SX30" s="15"/>
      <c r="SY30" s="15"/>
      <c r="SZ30" s="15"/>
      <c r="TA30" s="15"/>
      <c r="TB30" s="15"/>
      <c r="TC30" s="15"/>
      <c r="TD30" s="15"/>
      <c r="TE30" s="15"/>
      <c r="TF30" s="15"/>
      <c r="TG30" s="15"/>
      <c r="TH30" s="15"/>
      <c r="TI30" s="15"/>
      <c r="TJ30" s="15"/>
      <c r="TK30" s="15"/>
      <c r="TL30" s="15"/>
      <c r="TM30" s="15"/>
      <c r="TN30" s="15"/>
      <c r="TO30" s="15"/>
      <c r="TP30" s="15"/>
      <c r="TQ30" s="15"/>
      <c r="TR30" s="15"/>
      <c r="TS30" s="15"/>
      <c r="TT30" s="15"/>
      <c r="TU30" s="15"/>
      <c r="TV30" s="15"/>
      <c r="TW30" s="15"/>
      <c r="TX30" s="15"/>
      <c r="TY30" s="15"/>
      <c r="TZ30" s="15"/>
      <c r="UA30" s="15"/>
      <c r="UB30" s="15"/>
      <c r="UC30" s="15"/>
      <c r="UD30" s="15"/>
      <c r="UE30" s="15"/>
      <c r="UF30" s="15"/>
      <c r="UG30" s="15"/>
      <c r="UH30" s="15"/>
      <c r="UI30" s="15"/>
      <c r="UJ30" s="15"/>
      <c r="UK30" s="15"/>
      <c r="UL30" s="15"/>
      <c r="UM30" s="15"/>
      <c r="UN30" s="15"/>
      <c r="UO30" s="15"/>
      <c r="UP30" s="15"/>
      <c r="UQ30" s="15"/>
      <c r="UR30" s="15"/>
      <c r="US30" s="15"/>
      <c r="UT30" s="15"/>
      <c r="UU30" s="15"/>
      <c r="UV30" s="15"/>
      <c r="UW30" s="15"/>
      <c r="UX30" s="15"/>
      <c r="UY30" s="15"/>
      <c r="UZ30" s="15"/>
      <c r="VA30" s="15"/>
      <c r="VB30" s="15"/>
      <c r="VC30" s="15"/>
      <c r="VD30" s="15"/>
      <c r="VE30" s="15"/>
      <c r="VF30" s="15"/>
      <c r="VG30" s="15"/>
      <c r="VH30" s="15"/>
      <c r="VI30" s="15"/>
      <c r="VJ30" s="15"/>
      <c r="VK30" s="15"/>
      <c r="VL30" s="15"/>
      <c r="VM30" s="15"/>
      <c r="VN30" s="15"/>
      <c r="VO30" s="15"/>
      <c r="VP30" s="15"/>
      <c r="VQ30" s="15"/>
      <c r="VR30" s="15"/>
      <c r="VS30" s="15"/>
      <c r="VT30" s="15"/>
      <c r="VU30" s="15"/>
      <c r="VV30" s="15"/>
      <c r="VW30" s="15"/>
      <c r="VX30" s="15"/>
      <c r="VY30" s="15"/>
      <c r="VZ30" s="15"/>
      <c r="WA30" s="15"/>
      <c r="WB30" s="15"/>
      <c r="WC30" s="15"/>
      <c r="WD30" s="15"/>
      <c r="WE30" s="15"/>
      <c r="WF30" s="15"/>
      <c r="WG30" s="15"/>
      <c r="WH30" s="15"/>
      <c r="WI30" s="15"/>
      <c r="WJ30" s="15"/>
      <c r="WK30" s="15"/>
      <c r="WL30" s="15"/>
      <c r="WM30" s="15"/>
      <c r="WN30" s="15"/>
      <c r="WO30" s="15"/>
      <c r="WP30" s="15"/>
      <c r="WQ30" s="15"/>
      <c r="WR30" s="15"/>
      <c r="WS30" s="15"/>
    </row>
    <row r="31" spans="1:617" ht="15" customHeight="1">
      <c r="A31" s="8">
        <v>162</v>
      </c>
      <c r="B31" s="72"/>
      <c r="C31" s="72"/>
      <c r="D31" s="72"/>
      <c r="E31" s="72"/>
      <c r="F31" s="72"/>
      <c r="G31" s="147">
        <f t="shared" si="0"/>
        <v>0</v>
      </c>
      <c r="H31" s="136"/>
      <c r="I31" s="72"/>
      <c r="J31" s="72"/>
      <c r="K31" s="72"/>
      <c r="L31" s="147">
        <f t="shared" si="1"/>
        <v>0</v>
      </c>
      <c r="M31" s="147">
        <f t="shared" si="2"/>
        <v>0</v>
      </c>
      <c r="N31" s="147">
        <f t="shared" si="3"/>
        <v>0</v>
      </c>
      <c r="O31" s="73"/>
      <c r="P31" s="81" t="s">
        <v>25</v>
      </c>
    </row>
    <row r="32" spans="1:617" ht="15" customHeight="1">
      <c r="A32" s="8">
        <v>162</v>
      </c>
      <c r="B32" s="72"/>
      <c r="C32" s="72"/>
      <c r="D32" s="72"/>
      <c r="E32" s="72"/>
      <c r="F32" s="72"/>
      <c r="G32" s="147">
        <f t="shared" si="0"/>
        <v>0</v>
      </c>
      <c r="H32" s="136"/>
      <c r="I32" s="72"/>
      <c r="J32" s="72"/>
      <c r="K32" s="72"/>
      <c r="L32" s="147">
        <f t="shared" si="1"/>
        <v>0</v>
      </c>
      <c r="M32" s="147">
        <f t="shared" si="2"/>
        <v>0</v>
      </c>
      <c r="N32" s="147">
        <f t="shared" si="3"/>
        <v>0</v>
      </c>
      <c r="O32" s="73"/>
      <c r="P32" s="99" t="s">
        <v>26</v>
      </c>
    </row>
    <row r="33" spans="1:617" ht="15" customHeight="1">
      <c r="A33" s="8">
        <v>162</v>
      </c>
      <c r="B33" s="72"/>
      <c r="C33" s="72"/>
      <c r="D33" s="72"/>
      <c r="E33" s="72"/>
      <c r="F33" s="72"/>
      <c r="G33" s="147">
        <f t="shared" si="0"/>
        <v>0</v>
      </c>
      <c r="H33" s="136"/>
      <c r="I33" s="72"/>
      <c r="J33" s="72"/>
      <c r="K33" s="72"/>
      <c r="L33" s="147">
        <f t="shared" si="1"/>
        <v>0</v>
      </c>
      <c r="M33" s="147">
        <f t="shared" si="2"/>
        <v>0</v>
      </c>
      <c r="N33" s="147">
        <f t="shared" si="3"/>
        <v>0</v>
      </c>
      <c r="O33" s="73"/>
      <c r="P33" s="100" t="s">
        <v>27</v>
      </c>
    </row>
    <row r="34" spans="1:617" ht="15" customHeight="1">
      <c r="A34" s="8">
        <v>162</v>
      </c>
      <c r="B34" s="72"/>
      <c r="C34" s="72"/>
      <c r="D34" s="72"/>
      <c r="E34" s="72"/>
      <c r="F34" s="72"/>
      <c r="G34" s="147">
        <f t="shared" si="0"/>
        <v>0</v>
      </c>
      <c r="H34" s="136"/>
      <c r="I34" s="72"/>
      <c r="J34" s="72"/>
      <c r="K34" s="72"/>
      <c r="L34" s="147">
        <f t="shared" si="1"/>
        <v>0</v>
      </c>
      <c r="M34" s="147">
        <f t="shared" si="2"/>
        <v>0</v>
      </c>
      <c r="N34" s="147">
        <f t="shared" si="3"/>
        <v>0</v>
      </c>
      <c r="O34" s="73"/>
      <c r="P34" s="99" t="s">
        <v>28</v>
      </c>
    </row>
    <row r="35" spans="1:617" ht="15" customHeight="1">
      <c r="A35" s="8">
        <v>162</v>
      </c>
      <c r="B35" s="72"/>
      <c r="C35" s="72"/>
      <c r="D35" s="72"/>
      <c r="E35" s="72"/>
      <c r="F35" s="72"/>
      <c r="G35" s="147">
        <f t="shared" si="0"/>
        <v>0</v>
      </c>
      <c r="H35" s="136"/>
      <c r="I35" s="72"/>
      <c r="J35" s="72"/>
      <c r="K35" s="72"/>
      <c r="L35" s="147">
        <f t="shared" si="1"/>
        <v>0</v>
      </c>
      <c r="M35" s="147">
        <f t="shared" si="2"/>
        <v>0</v>
      </c>
      <c r="N35" s="147">
        <f t="shared" si="3"/>
        <v>0</v>
      </c>
      <c r="O35" s="73"/>
      <c r="P35" s="81" t="s">
        <v>29</v>
      </c>
    </row>
    <row r="36" spans="1:617" ht="15" customHeight="1">
      <c r="A36" s="8">
        <v>162</v>
      </c>
      <c r="B36" s="72"/>
      <c r="C36" s="72"/>
      <c r="D36" s="72"/>
      <c r="E36" s="72"/>
      <c r="F36" s="72"/>
      <c r="G36" s="147">
        <f t="shared" si="0"/>
        <v>0</v>
      </c>
      <c r="H36" s="136"/>
      <c r="I36" s="72"/>
      <c r="J36" s="72"/>
      <c r="K36" s="72"/>
      <c r="L36" s="147">
        <f t="shared" si="1"/>
        <v>0</v>
      </c>
      <c r="M36" s="147">
        <f t="shared" si="2"/>
        <v>0</v>
      </c>
      <c r="N36" s="147">
        <f t="shared" si="3"/>
        <v>0</v>
      </c>
      <c r="O36" s="73"/>
      <c r="P36" s="81" t="s">
        <v>30</v>
      </c>
    </row>
    <row r="37" spans="1:617" ht="15" customHeight="1">
      <c r="A37" s="8">
        <v>162</v>
      </c>
      <c r="B37" s="72"/>
      <c r="C37" s="72"/>
      <c r="D37" s="72"/>
      <c r="E37" s="72"/>
      <c r="F37" s="72"/>
      <c r="G37" s="147">
        <f t="shared" si="0"/>
        <v>0</v>
      </c>
      <c r="H37" s="136"/>
      <c r="I37" s="72"/>
      <c r="J37" s="72"/>
      <c r="K37" s="72"/>
      <c r="L37" s="147">
        <f t="shared" si="1"/>
        <v>0</v>
      </c>
      <c r="M37" s="147">
        <f t="shared" si="2"/>
        <v>0</v>
      </c>
      <c r="N37" s="147">
        <f t="shared" si="3"/>
        <v>0</v>
      </c>
      <c r="O37" s="73"/>
      <c r="P37" s="81" t="s">
        <v>31</v>
      </c>
    </row>
    <row r="38" spans="1:617" ht="15" customHeight="1">
      <c r="A38" s="8">
        <v>162</v>
      </c>
      <c r="B38" s="72"/>
      <c r="C38" s="72"/>
      <c r="D38" s="72"/>
      <c r="E38" s="72"/>
      <c r="F38" s="72"/>
      <c r="G38" s="147">
        <f t="shared" si="0"/>
        <v>0</v>
      </c>
      <c r="H38" s="136"/>
      <c r="I38" s="73"/>
      <c r="J38" s="72"/>
      <c r="K38" s="72"/>
      <c r="L38" s="147">
        <f t="shared" si="1"/>
        <v>0</v>
      </c>
      <c r="M38" s="147">
        <f t="shared" si="2"/>
        <v>0</v>
      </c>
      <c r="N38" s="147">
        <f t="shared" si="3"/>
        <v>0</v>
      </c>
      <c r="O38" s="73"/>
      <c r="P38" s="81" t="s">
        <v>32</v>
      </c>
    </row>
    <row r="39" spans="1:617">
      <c r="A39" s="22">
        <v>162</v>
      </c>
      <c r="B39" s="72"/>
      <c r="C39" s="72"/>
      <c r="D39" s="72"/>
      <c r="E39" s="72"/>
      <c r="F39" s="72"/>
      <c r="G39" s="147">
        <f t="shared" si="0"/>
        <v>0</v>
      </c>
      <c r="H39" s="136"/>
      <c r="I39" s="73"/>
      <c r="J39" s="72"/>
      <c r="K39" s="72"/>
      <c r="L39" s="147">
        <f t="shared" si="1"/>
        <v>0</v>
      </c>
      <c r="M39" s="147">
        <f t="shared" si="2"/>
        <v>0</v>
      </c>
      <c r="N39" s="147">
        <f t="shared" si="3"/>
        <v>0</v>
      </c>
      <c r="O39" s="73"/>
      <c r="P39" s="81" t="s">
        <v>33</v>
      </c>
    </row>
    <row r="40" spans="1:617" s="23" customFormat="1" ht="15" customHeight="1">
      <c r="A40" s="9">
        <v>162</v>
      </c>
      <c r="B40" s="74"/>
      <c r="C40" s="74"/>
      <c r="D40" s="74"/>
      <c r="E40" s="74"/>
      <c r="F40" s="74"/>
      <c r="G40" s="147">
        <f t="shared" si="0"/>
        <v>0</v>
      </c>
      <c r="H40" s="137"/>
      <c r="I40" s="74"/>
      <c r="J40" s="74"/>
      <c r="K40" s="74"/>
      <c r="L40" s="147">
        <f t="shared" si="1"/>
        <v>0</v>
      </c>
      <c r="M40" s="147">
        <f t="shared" si="2"/>
        <v>0</v>
      </c>
      <c r="N40" s="147">
        <f t="shared" si="3"/>
        <v>0</v>
      </c>
      <c r="O40" s="75"/>
      <c r="P40" s="82" t="s">
        <v>34</v>
      </c>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c r="IV40" s="15"/>
      <c r="IW40" s="15"/>
      <c r="IX40" s="15"/>
      <c r="IY40" s="15"/>
      <c r="IZ40" s="15"/>
      <c r="JA40" s="15"/>
      <c r="JB40" s="15"/>
      <c r="JC40" s="15"/>
      <c r="JD40" s="15"/>
      <c r="JE40" s="15"/>
      <c r="JF40" s="15"/>
      <c r="JG40" s="15"/>
      <c r="JH40" s="15"/>
      <c r="JI40" s="15"/>
      <c r="JJ40" s="15"/>
      <c r="JK40" s="15"/>
      <c r="JL40" s="15"/>
      <c r="JM40" s="15"/>
      <c r="JN40" s="15"/>
      <c r="JO40" s="15"/>
      <c r="JP40" s="15"/>
      <c r="JQ40" s="15"/>
      <c r="JR40" s="15"/>
      <c r="JS40" s="15"/>
      <c r="JT40" s="15"/>
      <c r="JU40" s="15"/>
      <c r="JV40" s="15"/>
      <c r="JW40" s="15"/>
      <c r="JX40" s="15"/>
      <c r="JY40" s="15"/>
      <c r="JZ40" s="15"/>
      <c r="KA40" s="15"/>
      <c r="KB40" s="15"/>
      <c r="KC40" s="15"/>
      <c r="KD40" s="15"/>
      <c r="KE40" s="15"/>
      <c r="KF40" s="15"/>
      <c r="KG40" s="15"/>
      <c r="KH40" s="15"/>
      <c r="KI40" s="15"/>
      <c r="KJ40" s="15"/>
      <c r="KK40" s="15"/>
      <c r="KL40" s="15"/>
      <c r="KM40" s="15"/>
      <c r="KN40" s="15"/>
      <c r="KO40" s="15"/>
      <c r="KP40" s="15"/>
      <c r="KQ40" s="15"/>
      <c r="KR40" s="15"/>
      <c r="KS40" s="15"/>
      <c r="KT40" s="15"/>
      <c r="KU40" s="15"/>
      <c r="KV40" s="15"/>
      <c r="KW40" s="15"/>
      <c r="KX40" s="15"/>
      <c r="KY40" s="15"/>
      <c r="KZ40" s="15"/>
      <c r="LA40" s="15"/>
      <c r="LB40" s="15"/>
      <c r="LC40" s="15"/>
      <c r="LD40" s="15"/>
      <c r="LE40" s="15"/>
      <c r="LF40" s="15"/>
      <c r="LG40" s="15"/>
      <c r="LH40" s="15"/>
      <c r="LI40" s="15"/>
      <c r="LJ40" s="15"/>
      <c r="LK40" s="15"/>
      <c r="LL40" s="15"/>
      <c r="LM40" s="15"/>
      <c r="LN40" s="15"/>
      <c r="LO40" s="15"/>
      <c r="LP40" s="15"/>
      <c r="LQ40" s="15"/>
      <c r="LR40" s="15"/>
      <c r="LS40" s="15"/>
      <c r="LT40" s="15"/>
      <c r="LU40" s="15"/>
      <c r="LV40" s="15"/>
      <c r="LW40" s="15"/>
      <c r="LX40" s="15"/>
      <c r="LY40" s="15"/>
      <c r="LZ40" s="15"/>
      <c r="MA40" s="15"/>
      <c r="MB40" s="15"/>
      <c r="MC40" s="15"/>
      <c r="MD40" s="15"/>
      <c r="ME40" s="15"/>
      <c r="MF40" s="15"/>
      <c r="MG40" s="15"/>
      <c r="MH40" s="15"/>
      <c r="MI40" s="15"/>
      <c r="MJ40" s="15"/>
      <c r="MK40" s="15"/>
      <c r="ML40" s="15"/>
      <c r="MM40" s="15"/>
      <c r="MN40" s="15"/>
      <c r="MO40" s="15"/>
      <c r="MP40" s="15"/>
      <c r="MQ40" s="15"/>
      <c r="MR40" s="15"/>
      <c r="MS40" s="15"/>
      <c r="MT40" s="15"/>
      <c r="MU40" s="15"/>
      <c r="MV40" s="15"/>
      <c r="MW40" s="15"/>
      <c r="MX40" s="15"/>
      <c r="MY40" s="15"/>
      <c r="MZ40" s="15"/>
      <c r="NA40" s="15"/>
      <c r="NB40" s="15"/>
      <c r="NC40" s="15"/>
      <c r="ND40" s="15"/>
      <c r="NE40" s="15"/>
      <c r="NF40" s="15"/>
      <c r="NG40" s="15"/>
      <c r="NH40" s="15"/>
      <c r="NI40" s="15"/>
      <c r="NJ40" s="15"/>
      <c r="NK40" s="15"/>
      <c r="NL40" s="15"/>
      <c r="NM40" s="15"/>
      <c r="NN40" s="15"/>
      <c r="NO40" s="15"/>
      <c r="NP40" s="15"/>
      <c r="NQ40" s="15"/>
      <c r="NR40" s="15"/>
      <c r="NS40" s="15"/>
      <c r="NT40" s="15"/>
      <c r="NU40" s="15"/>
      <c r="NV40" s="15"/>
      <c r="NW40" s="15"/>
      <c r="NX40" s="15"/>
      <c r="NY40" s="15"/>
      <c r="NZ40" s="15"/>
      <c r="OA40" s="15"/>
      <c r="OB40" s="15"/>
      <c r="OC40" s="15"/>
      <c r="OD40" s="15"/>
      <c r="OE40" s="15"/>
      <c r="OF40" s="15"/>
      <c r="OG40" s="15"/>
      <c r="OH40" s="15"/>
      <c r="OI40" s="15"/>
      <c r="OJ40" s="15"/>
      <c r="OK40" s="15"/>
      <c r="OL40" s="15"/>
      <c r="OM40" s="15"/>
      <c r="ON40" s="15"/>
      <c r="OO40" s="15"/>
      <c r="OP40" s="15"/>
      <c r="OQ40" s="15"/>
      <c r="OR40" s="15"/>
      <c r="OS40" s="15"/>
      <c r="OT40" s="15"/>
      <c r="OU40" s="15"/>
      <c r="OV40" s="15"/>
      <c r="OW40" s="15"/>
      <c r="OX40" s="15"/>
      <c r="OY40" s="15"/>
      <c r="OZ40" s="15"/>
      <c r="PA40" s="15"/>
      <c r="PB40" s="15"/>
      <c r="PC40" s="15"/>
      <c r="PD40" s="15"/>
      <c r="PE40" s="15"/>
      <c r="PF40" s="15"/>
      <c r="PG40" s="15"/>
      <c r="PH40" s="15"/>
      <c r="PI40" s="15"/>
      <c r="PJ40" s="15"/>
      <c r="PK40" s="15"/>
      <c r="PL40" s="15"/>
      <c r="PM40" s="15"/>
      <c r="PN40" s="15"/>
      <c r="PO40" s="15"/>
      <c r="PP40" s="15"/>
      <c r="PQ40" s="15"/>
      <c r="PR40" s="15"/>
      <c r="PS40" s="15"/>
      <c r="PT40" s="15"/>
      <c r="PU40" s="15"/>
      <c r="PV40" s="15"/>
      <c r="PW40" s="15"/>
      <c r="PX40" s="15"/>
      <c r="PY40" s="15"/>
      <c r="PZ40" s="15"/>
      <c r="QA40" s="15"/>
      <c r="QB40" s="15"/>
      <c r="QC40" s="15"/>
      <c r="QD40" s="15"/>
      <c r="QE40" s="15"/>
      <c r="QF40" s="15"/>
      <c r="QG40" s="15"/>
      <c r="QH40" s="15"/>
      <c r="QI40" s="15"/>
      <c r="QJ40" s="15"/>
      <c r="QK40" s="15"/>
      <c r="QL40" s="15"/>
      <c r="QM40" s="15"/>
      <c r="QN40" s="15"/>
      <c r="QO40" s="15"/>
      <c r="QP40" s="15"/>
      <c r="QQ40" s="15"/>
      <c r="QR40" s="15"/>
      <c r="QS40" s="15"/>
      <c r="QT40" s="15"/>
      <c r="QU40" s="15"/>
      <c r="QV40" s="15"/>
      <c r="QW40" s="15"/>
      <c r="QX40" s="15"/>
      <c r="QY40" s="15"/>
      <c r="QZ40" s="15"/>
      <c r="RA40" s="15"/>
      <c r="RB40" s="15"/>
      <c r="RC40" s="15"/>
      <c r="RD40" s="15"/>
      <c r="RE40" s="15"/>
      <c r="RF40" s="15"/>
      <c r="RG40" s="15"/>
      <c r="RH40" s="15"/>
      <c r="RI40" s="15"/>
      <c r="RJ40" s="15"/>
      <c r="RK40" s="15"/>
      <c r="RL40" s="15"/>
      <c r="RM40" s="15"/>
      <c r="RN40" s="15"/>
      <c r="RO40" s="15"/>
      <c r="RP40" s="15"/>
      <c r="RQ40" s="15"/>
      <c r="RR40" s="15"/>
      <c r="RS40" s="15"/>
      <c r="RT40" s="15"/>
      <c r="RU40" s="15"/>
      <c r="RV40" s="15"/>
      <c r="RW40" s="15"/>
      <c r="RX40" s="15"/>
      <c r="RY40" s="15"/>
      <c r="RZ40" s="15"/>
      <c r="SA40" s="15"/>
      <c r="SB40" s="15"/>
      <c r="SC40" s="15"/>
      <c r="SD40" s="15"/>
      <c r="SE40" s="15"/>
      <c r="SF40" s="15"/>
      <c r="SG40" s="15"/>
      <c r="SH40" s="15"/>
      <c r="SI40" s="15"/>
      <c r="SJ40" s="15"/>
      <c r="SK40" s="15"/>
      <c r="SL40" s="15"/>
      <c r="SM40" s="15"/>
      <c r="SN40" s="15"/>
      <c r="SO40" s="15"/>
      <c r="SP40" s="15"/>
      <c r="SQ40" s="15"/>
      <c r="SR40" s="15"/>
      <c r="SS40" s="15"/>
      <c r="ST40" s="15"/>
      <c r="SU40" s="15"/>
      <c r="SV40" s="15"/>
      <c r="SW40" s="15"/>
      <c r="SX40" s="15"/>
      <c r="SY40" s="15"/>
      <c r="SZ40" s="15"/>
      <c r="TA40" s="15"/>
      <c r="TB40" s="15"/>
      <c r="TC40" s="15"/>
      <c r="TD40" s="15"/>
      <c r="TE40" s="15"/>
      <c r="TF40" s="15"/>
      <c r="TG40" s="15"/>
      <c r="TH40" s="15"/>
      <c r="TI40" s="15"/>
      <c r="TJ40" s="15"/>
      <c r="TK40" s="15"/>
      <c r="TL40" s="15"/>
      <c r="TM40" s="15"/>
      <c r="TN40" s="15"/>
      <c r="TO40" s="15"/>
      <c r="TP40" s="15"/>
      <c r="TQ40" s="15"/>
      <c r="TR40" s="15"/>
      <c r="TS40" s="15"/>
      <c r="TT40" s="15"/>
      <c r="TU40" s="15"/>
      <c r="TV40" s="15"/>
      <c r="TW40" s="15"/>
      <c r="TX40" s="15"/>
      <c r="TY40" s="15"/>
      <c r="TZ40" s="15"/>
      <c r="UA40" s="15"/>
      <c r="UB40" s="15"/>
      <c r="UC40" s="15"/>
      <c r="UD40" s="15"/>
      <c r="UE40" s="15"/>
      <c r="UF40" s="15"/>
      <c r="UG40" s="15"/>
      <c r="UH40" s="15"/>
      <c r="UI40" s="15"/>
      <c r="UJ40" s="15"/>
      <c r="UK40" s="15"/>
      <c r="UL40" s="15"/>
      <c r="UM40" s="15"/>
      <c r="UN40" s="15"/>
      <c r="UO40" s="15"/>
      <c r="UP40" s="15"/>
      <c r="UQ40" s="15"/>
      <c r="UR40" s="15"/>
      <c r="US40" s="15"/>
      <c r="UT40" s="15"/>
      <c r="UU40" s="15"/>
      <c r="UV40" s="15"/>
      <c r="UW40" s="15"/>
      <c r="UX40" s="15"/>
      <c r="UY40" s="15"/>
      <c r="UZ40" s="15"/>
      <c r="VA40" s="15"/>
      <c r="VB40" s="15"/>
      <c r="VC40" s="15"/>
      <c r="VD40" s="15"/>
      <c r="VE40" s="15"/>
      <c r="VF40" s="15"/>
      <c r="VG40" s="15"/>
      <c r="VH40" s="15"/>
      <c r="VI40" s="15"/>
      <c r="VJ40" s="15"/>
      <c r="VK40" s="15"/>
      <c r="VL40" s="15"/>
      <c r="VM40" s="15"/>
      <c r="VN40" s="15"/>
      <c r="VO40" s="15"/>
      <c r="VP40" s="15"/>
      <c r="VQ40" s="15"/>
      <c r="VR40" s="15"/>
      <c r="VS40" s="15"/>
      <c r="VT40" s="15"/>
      <c r="VU40" s="15"/>
      <c r="VV40" s="15"/>
      <c r="VW40" s="15"/>
      <c r="VX40" s="15"/>
      <c r="VY40" s="15"/>
      <c r="VZ40" s="15"/>
      <c r="WA40" s="15"/>
      <c r="WB40" s="15"/>
      <c r="WC40" s="15"/>
      <c r="WD40" s="15"/>
      <c r="WE40" s="15"/>
      <c r="WF40" s="15"/>
      <c r="WG40" s="15"/>
      <c r="WH40" s="15"/>
      <c r="WI40" s="15"/>
      <c r="WJ40" s="15"/>
      <c r="WK40" s="15"/>
      <c r="WL40" s="15"/>
      <c r="WM40" s="15"/>
      <c r="WN40" s="15"/>
      <c r="WO40" s="15"/>
      <c r="WP40" s="15"/>
      <c r="WQ40" s="15"/>
      <c r="WR40" s="15"/>
      <c r="WS40" s="15"/>
    </row>
    <row r="41" spans="1:617" ht="15" customHeight="1">
      <c r="A41" s="8" t="s">
        <v>35</v>
      </c>
      <c r="B41" s="72"/>
      <c r="C41" s="72"/>
      <c r="D41" s="72"/>
      <c r="E41" s="72"/>
      <c r="F41" s="72"/>
      <c r="G41" s="147">
        <f t="shared" si="0"/>
        <v>0</v>
      </c>
      <c r="H41" s="136"/>
      <c r="I41" s="72"/>
      <c r="J41" s="72"/>
      <c r="K41" s="72"/>
      <c r="L41" s="147">
        <f t="shared" si="1"/>
        <v>0</v>
      </c>
      <c r="M41" s="147">
        <f t="shared" si="2"/>
        <v>0</v>
      </c>
      <c r="N41" s="147">
        <f t="shared" si="3"/>
        <v>0</v>
      </c>
      <c r="O41" s="73"/>
      <c r="P41" s="81" t="s">
        <v>25</v>
      </c>
    </row>
    <row r="42" spans="1:617" ht="15" customHeight="1">
      <c r="A42" s="8" t="s">
        <v>35</v>
      </c>
      <c r="B42" s="72"/>
      <c r="C42" s="72"/>
      <c r="D42" s="72"/>
      <c r="E42" s="72"/>
      <c r="F42" s="72"/>
      <c r="G42" s="147">
        <f t="shared" si="0"/>
        <v>0</v>
      </c>
      <c r="H42" s="136"/>
      <c r="I42" s="72"/>
      <c r="J42" s="72"/>
      <c r="K42" s="72"/>
      <c r="L42" s="147">
        <f t="shared" si="1"/>
        <v>0</v>
      </c>
      <c r="M42" s="147">
        <f t="shared" si="2"/>
        <v>0</v>
      </c>
      <c r="N42" s="147">
        <f t="shared" si="3"/>
        <v>0</v>
      </c>
      <c r="O42" s="73"/>
      <c r="P42" s="99" t="s">
        <v>26</v>
      </c>
    </row>
    <row r="43" spans="1:617" ht="15" customHeight="1">
      <c r="A43" s="8" t="s">
        <v>35</v>
      </c>
      <c r="B43" s="72"/>
      <c r="C43" s="72"/>
      <c r="D43" s="72"/>
      <c r="E43" s="72"/>
      <c r="F43" s="72"/>
      <c r="G43" s="147">
        <f t="shared" ref="G43:G74" si="4">D43+E43-F43</f>
        <v>0</v>
      </c>
      <c r="H43" s="136"/>
      <c r="I43" s="72"/>
      <c r="J43" s="72"/>
      <c r="K43" s="72"/>
      <c r="L43" s="147">
        <f t="shared" ref="L43:L74" si="5">H43+J43</f>
        <v>0</v>
      </c>
      <c r="M43" s="147">
        <f t="shared" ref="M43:M74" si="6">I43+K43</f>
        <v>0</v>
      </c>
      <c r="N43" s="147">
        <f t="shared" ref="N43:N74" si="7">G43-L43-M43</f>
        <v>0</v>
      </c>
      <c r="O43" s="73"/>
      <c r="P43" s="100" t="s">
        <v>27</v>
      </c>
    </row>
    <row r="44" spans="1:617">
      <c r="A44" s="8" t="s">
        <v>35</v>
      </c>
      <c r="B44" s="72"/>
      <c r="C44" s="72"/>
      <c r="D44" s="72"/>
      <c r="E44" s="72"/>
      <c r="F44" s="72"/>
      <c r="G44" s="147">
        <f t="shared" si="4"/>
        <v>0</v>
      </c>
      <c r="H44" s="136"/>
      <c r="I44" s="72"/>
      <c r="J44" s="72"/>
      <c r="K44" s="72"/>
      <c r="L44" s="147">
        <f t="shared" si="5"/>
        <v>0</v>
      </c>
      <c r="M44" s="147">
        <f t="shared" si="6"/>
        <v>0</v>
      </c>
      <c r="N44" s="147">
        <f t="shared" si="7"/>
        <v>0</v>
      </c>
      <c r="O44" s="73"/>
      <c r="P44" s="99" t="s">
        <v>28</v>
      </c>
    </row>
    <row r="45" spans="1:617" ht="15" customHeight="1">
      <c r="A45" s="8" t="s">
        <v>35</v>
      </c>
      <c r="B45" s="72"/>
      <c r="C45" s="72"/>
      <c r="D45" s="72"/>
      <c r="E45" s="72"/>
      <c r="F45" s="72"/>
      <c r="G45" s="147">
        <f t="shared" si="4"/>
        <v>0</v>
      </c>
      <c r="H45" s="136"/>
      <c r="I45" s="72"/>
      <c r="J45" s="72"/>
      <c r="K45" s="72"/>
      <c r="L45" s="147">
        <f t="shared" si="5"/>
        <v>0</v>
      </c>
      <c r="M45" s="147">
        <f t="shared" si="6"/>
        <v>0</v>
      </c>
      <c r="N45" s="147">
        <f t="shared" si="7"/>
        <v>0</v>
      </c>
      <c r="O45" s="73"/>
      <c r="P45" s="81" t="s">
        <v>29</v>
      </c>
    </row>
    <row r="46" spans="1:617" ht="15" customHeight="1">
      <c r="A46" s="8" t="s">
        <v>35</v>
      </c>
      <c r="B46" s="72"/>
      <c r="C46" s="72"/>
      <c r="D46" s="72"/>
      <c r="E46" s="72"/>
      <c r="F46" s="72"/>
      <c r="G46" s="147">
        <f t="shared" si="4"/>
        <v>0</v>
      </c>
      <c r="H46" s="136"/>
      <c r="I46" s="72"/>
      <c r="J46" s="72"/>
      <c r="K46" s="72"/>
      <c r="L46" s="147">
        <f t="shared" si="5"/>
        <v>0</v>
      </c>
      <c r="M46" s="147">
        <f t="shared" si="6"/>
        <v>0</v>
      </c>
      <c r="N46" s="147">
        <f t="shared" si="7"/>
        <v>0</v>
      </c>
      <c r="O46" s="73"/>
      <c r="P46" s="81" t="s">
        <v>30</v>
      </c>
    </row>
    <row r="47" spans="1:617" ht="15" customHeight="1">
      <c r="A47" s="8" t="s">
        <v>35</v>
      </c>
      <c r="B47" s="72"/>
      <c r="C47" s="72"/>
      <c r="D47" s="72"/>
      <c r="E47" s="72"/>
      <c r="F47" s="72"/>
      <c r="G47" s="147">
        <f t="shared" si="4"/>
        <v>0</v>
      </c>
      <c r="H47" s="136"/>
      <c r="I47" s="72"/>
      <c r="J47" s="72"/>
      <c r="K47" s="72"/>
      <c r="L47" s="147">
        <f t="shared" si="5"/>
        <v>0</v>
      </c>
      <c r="M47" s="147">
        <f t="shared" si="6"/>
        <v>0</v>
      </c>
      <c r="N47" s="147">
        <f t="shared" si="7"/>
        <v>0</v>
      </c>
      <c r="O47" s="73"/>
      <c r="P47" s="81" t="s">
        <v>31</v>
      </c>
    </row>
    <row r="48" spans="1:617" ht="15" customHeight="1">
      <c r="A48" s="8" t="s">
        <v>35</v>
      </c>
      <c r="B48" s="72"/>
      <c r="C48" s="72"/>
      <c r="D48" s="72"/>
      <c r="E48" s="72"/>
      <c r="F48" s="72"/>
      <c r="G48" s="147">
        <f t="shared" si="4"/>
        <v>0</v>
      </c>
      <c r="H48" s="136"/>
      <c r="I48" s="73"/>
      <c r="J48" s="72"/>
      <c r="K48" s="72"/>
      <c r="L48" s="147">
        <f t="shared" si="5"/>
        <v>0</v>
      </c>
      <c r="M48" s="147">
        <f t="shared" si="6"/>
        <v>0</v>
      </c>
      <c r="N48" s="147">
        <f t="shared" si="7"/>
        <v>0</v>
      </c>
      <c r="O48" s="73"/>
      <c r="P48" s="81" t="s">
        <v>32</v>
      </c>
    </row>
    <row r="49" spans="1:617">
      <c r="A49" s="8" t="s">
        <v>35</v>
      </c>
      <c r="B49" s="72"/>
      <c r="C49" s="72"/>
      <c r="D49" s="72"/>
      <c r="E49" s="72"/>
      <c r="F49" s="72"/>
      <c r="G49" s="147">
        <f t="shared" si="4"/>
        <v>0</v>
      </c>
      <c r="H49" s="136"/>
      <c r="I49" s="73"/>
      <c r="J49" s="72"/>
      <c r="K49" s="72"/>
      <c r="L49" s="147">
        <f t="shared" si="5"/>
        <v>0</v>
      </c>
      <c r="M49" s="147">
        <f t="shared" si="6"/>
        <v>0</v>
      </c>
      <c r="N49" s="147">
        <f t="shared" si="7"/>
        <v>0</v>
      </c>
      <c r="O49" s="73"/>
      <c r="P49" s="81" t="s">
        <v>33</v>
      </c>
    </row>
    <row r="50" spans="1:617" s="23" customFormat="1" ht="15" customHeight="1">
      <c r="A50" s="88" t="s">
        <v>35</v>
      </c>
      <c r="B50" s="74"/>
      <c r="C50" s="74"/>
      <c r="D50" s="74"/>
      <c r="E50" s="74"/>
      <c r="F50" s="74"/>
      <c r="G50" s="147">
        <f t="shared" si="4"/>
        <v>0</v>
      </c>
      <c r="H50" s="137"/>
      <c r="I50" s="74"/>
      <c r="J50" s="74"/>
      <c r="K50" s="74"/>
      <c r="L50" s="147">
        <f t="shared" si="5"/>
        <v>0</v>
      </c>
      <c r="M50" s="147">
        <f t="shared" si="6"/>
        <v>0</v>
      </c>
      <c r="N50" s="147">
        <f t="shared" si="7"/>
        <v>0</v>
      </c>
      <c r="O50" s="75"/>
      <c r="P50" s="82" t="s">
        <v>34</v>
      </c>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c r="II50" s="15"/>
      <c r="IJ50" s="15"/>
      <c r="IK50" s="15"/>
      <c r="IL50" s="15"/>
      <c r="IM50" s="15"/>
      <c r="IN50" s="15"/>
      <c r="IO50" s="15"/>
      <c r="IP50" s="15"/>
      <c r="IQ50" s="15"/>
      <c r="IR50" s="15"/>
      <c r="IS50" s="15"/>
      <c r="IT50" s="15"/>
      <c r="IU50" s="15"/>
      <c r="IV50" s="15"/>
      <c r="IW50" s="15"/>
      <c r="IX50" s="15"/>
      <c r="IY50" s="15"/>
      <c r="IZ50" s="15"/>
      <c r="JA50" s="15"/>
      <c r="JB50" s="15"/>
      <c r="JC50" s="15"/>
      <c r="JD50" s="15"/>
      <c r="JE50" s="15"/>
      <c r="JF50" s="15"/>
      <c r="JG50" s="15"/>
      <c r="JH50" s="15"/>
      <c r="JI50" s="15"/>
      <c r="JJ50" s="15"/>
      <c r="JK50" s="15"/>
      <c r="JL50" s="15"/>
      <c r="JM50" s="15"/>
      <c r="JN50" s="15"/>
      <c r="JO50" s="15"/>
      <c r="JP50" s="15"/>
      <c r="JQ50" s="15"/>
      <c r="JR50" s="15"/>
      <c r="JS50" s="15"/>
      <c r="JT50" s="15"/>
      <c r="JU50" s="15"/>
      <c r="JV50" s="15"/>
      <c r="JW50" s="15"/>
      <c r="JX50" s="15"/>
      <c r="JY50" s="15"/>
      <c r="JZ50" s="15"/>
      <c r="KA50" s="15"/>
      <c r="KB50" s="15"/>
      <c r="KC50" s="15"/>
      <c r="KD50" s="15"/>
      <c r="KE50" s="15"/>
      <c r="KF50" s="15"/>
      <c r="KG50" s="15"/>
      <c r="KH50" s="15"/>
      <c r="KI50" s="15"/>
      <c r="KJ50" s="15"/>
      <c r="KK50" s="15"/>
      <c r="KL50" s="15"/>
      <c r="KM50" s="15"/>
      <c r="KN50" s="15"/>
      <c r="KO50" s="15"/>
      <c r="KP50" s="15"/>
      <c r="KQ50" s="15"/>
      <c r="KR50" s="15"/>
      <c r="KS50" s="15"/>
      <c r="KT50" s="15"/>
      <c r="KU50" s="15"/>
      <c r="KV50" s="15"/>
      <c r="KW50" s="15"/>
      <c r="KX50" s="15"/>
      <c r="KY50" s="15"/>
      <c r="KZ50" s="15"/>
      <c r="LA50" s="15"/>
      <c r="LB50" s="15"/>
      <c r="LC50" s="15"/>
      <c r="LD50" s="15"/>
      <c r="LE50" s="15"/>
      <c r="LF50" s="15"/>
      <c r="LG50" s="15"/>
      <c r="LH50" s="15"/>
      <c r="LI50" s="15"/>
      <c r="LJ50" s="15"/>
      <c r="LK50" s="15"/>
      <c r="LL50" s="15"/>
      <c r="LM50" s="15"/>
      <c r="LN50" s="15"/>
      <c r="LO50" s="15"/>
      <c r="LP50" s="15"/>
      <c r="LQ50" s="15"/>
      <c r="LR50" s="15"/>
      <c r="LS50" s="15"/>
      <c r="LT50" s="15"/>
      <c r="LU50" s="15"/>
      <c r="LV50" s="15"/>
      <c r="LW50" s="15"/>
      <c r="LX50" s="15"/>
      <c r="LY50" s="15"/>
      <c r="LZ50" s="15"/>
      <c r="MA50" s="15"/>
      <c r="MB50" s="15"/>
      <c r="MC50" s="15"/>
      <c r="MD50" s="15"/>
      <c r="ME50" s="15"/>
      <c r="MF50" s="15"/>
      <c r="MG50" s="15"/>
      <c r="MH50" s="15"/>
      <c r="MI50" s="15"/>
      <c r="MJ50" s="15"/>
      <c r="MK50" s="15"/>
      <c r="ML50" s="15"/>
      <c r="MM50" s="15"/>
      <c r="MN50" s="15"/>
      <c r="MO50" s="15"/>
      <c r="MP50" s="15"/>
      <c r="MQ50" s="15"/>
      <c r="MR50" s="15"/>
      <c r="MS50" s="15"/>
      <c r="MT50" s="15"/>
      <c r="MU50" s="15"/>
      <c r="MV50" s="15"/>
      <c r="MW50" s="15"/>
      <c r="MX50" s="15"/>
      <c r="MY50" s="15"/>
      <c r="MZ50" s="15"/>
      <c r="NA50" s="15"/>
      <c r="NB50" s="15"/>
      <c r="NC50" s="15"/>
      <c r="ND50" s="15"/>
      <c r="NE50" s="15"/>
      <c r="NF50" s="15"/>
      <c r="NG50" s="15"/>
      <c r="NH50" s="15"/>
      <c r="NI50" s="15"/>
      <c r="NJ50" s="15"/>
      <c r="NK50" s="15"/>
      <c r="NL50" s="15"/>
      <c r="NM50" s="15"/>
      <c r="NN50" s="15"/>
      <c r="NO50" s="15"/>
      <c r="NP50" s="15"/>
      <c r="NQ50" s="15"/>
      <c r="NR50" s="15"/>
      <c r="NS50" s="15"/>
      <c r="NT50" s="15"/>
      <c r="NU50" s="15"/>
      <c r="NV50" s="15"/>
      <c r="NW50" s="15"/>
      <c r="NX50" s="15"/>
      <c r="NY50" s="15"/>
      <c r="NZ50" s="15"/>
      <c r="OA50" s="15"/>
      <c r="OB50" s="15"/>
      <c r="OC50" s="15"/>
      <c r="OD50" s="15"/>
      <c r="OE50" s="15"/>
      <c r="OF50" s="15"/>
      <c r="OG50" s="15"/>
      <c r="OH50" s="15"/>
      <c r="OI50" s="15"/>
      <c r="OJ50" s="15"/>
      <c r="OK50" s="15"/>
      <c r="OL50" s="15"/>
      <c r="OM50" s="15"/>
      <c r="ON50" s="15"/>
      <c r="OO50" s="15"/>
      <c r="OP50" s="15"/>
      <c r="OQ50" s="15"/>
      <c r="OR50" s="15"/>
      <c r="OS50" s="15"/>
      <c r="OT50" s="15"/>
      <c r="OU50" s="15"/>
      <c r="OV50" s="15"/>
      <c r="OW50" s="15"/>
      <c r="OX50" s="15"/>
      <c r="OY50" s="15"/>
      <c r="OZ50" s="15"/>
      <c r="PA50" s="15"/>
      <c r="PB50" s="15"/>
      <c r="PC50" s="15"/>
      <c r="PD50" s="15"/>
      <c r="PE50" s="15"/>
      <c r="PF50" s="15"/>
      <c r="PG50" s="15"/>
      <c r="PH50" s="15"/>
      <c r="PI50" s="15"/>
      <c r="PJ50" s="15"/>
      <c r="PK50" s="15"/>
      <c r="PL50" s="15"/>
      <c r="PM50" s="15"/>
      <c r="PN50" s="15"/>
      <c r="PO50" s="15"/>
      <c r="PP50" s="15"/>
      <c r="PQ50" s="15"/>
      <c r="PR50" s="15"/>
      <c r="PS50" s="15"/>
      <c r="PT50" s="15"/>
      <c r="PU50" s="15"/>
      <c r="PV50" s="15"/>
      <c r="PW50" s="15"/>
      <c r="PX50" s="15"/>
      <c r="PY50" s="15"/>
      <c r="PZ50" s="15"/>
      <c r="QA50" s="15"/>
      <c r="QB50" s="15"/>
      <c r="QC50" s="15"/>
      <c r="QD50" s="15"/>
      <c r="QE50" s="15"/>
      <c r="QF50" s="15"/>
      <c r="QG50" s="15"/>
      <c r="QH50" s="15"/>
      <c r="QI50" s="15"/>
      <c r="QJ50" s="15"/>
      <c r="QK50" s="15"/>
      <c r="QL50" s="15"/>
      <c r="QM50" s="15"/>
      <c r="QN50" s="15"/>
      <c r="QO50" s="15"/>
      <c r="QP50" s="15"/>
      <c r="QQ50" s="15"/>
      <c r="QR50" s="15"/>
      <c r="QS50" s="15"/>
      <c r="QT50" s="15"/>
      <c r="QU50" s="15"/>
      <c r="QV50" s="15"/>
      <c r="QW50" s="15"/>
      <c r="QX50" s="15"/>
      <c r="QY50" s="15"/>
      <c r="QZ50" s="15"/>
      <c r="RA50" s="15"/>
      <c r="RB50" s="15"/>
      <c r="RC50" s="15"/>
      <c r="RD50" s="15"/>
      <c r="RE50" s="15"/>
      <c r="RF50" s="15"/>
      <c r="RG50" s="15"/>
      <c r="RH50" s="15"/>
      <c r="RI50" s="15"/>
      <c r="RJ50" s="15"/>
      <c r="RK50" s="15"/>
      <c r="RL50" s="15"/>
      <c r="RM50" s="15"/>
      <c r="RN50" s="15"/>
      <c r="RO50" s="15"/>
      <c r="RP50" s="15"/>
      <c r="RQ50" s="15"/>
      <c r="RR50" s="15"/>
      <c r="RS50" s="15"/>
      <c r="RT50" s="15"/>
      <c r="RU50" s="15"/>
      <c r="RV50" s="15"/>
      <c r="RW50" s="15"/>
      <c r="RX50" s="15"/>
      <c r="RY50" s="15"/>
      <c r="RZ50" s="15"/>
      <c r="SA50" s="15"/>
      <c r="SB50" s="15"/>
      <c r="SC50" s="15"/>
      <c r="SD50" s="15"/>
      <c r="SE50" s="15"/>
      <c r="SF50" s="15"/>
      <c r="SG50" s="15"/>
      <c r="SH50" s="15"/>
      <c r="SI50" s="15"/>
      <c r="SJ50" s="15"/>
      <c r="SK50" s="15"/>
      <c r="SL50" s="15"/>
      <c r="SM50" s="15"/>
      <c r="SN50" s="15"/>
      <c r="SO50" s="15"/>
      <c r="SP50" s="15"/>
      <c r="SQ50" s="15"/>
      <c r="SR50" s="15"/>
      <c r="SS50" s="15"/>
      <c r="ST50" s="15"/>
      <c r="SU50" s="15"/>
      <c r="SV50" s="15"/>
      <c r="SW50" s="15"/>
      <c r="SX50" s="15"/>
      <c r="SY50" s="15"/>
      <c r="SZ50" s="15"/>
      <c r="TA50" s="15"/>
      <c r="TB50" s="15"/>
      <c r="TC50" s="15"/>
      <c r="TD50" s="15"/>
      <c r="TE50" s="15"/>
      <c r="TF50" s="15"/>
      <c r="TG50" s="15"/>
      <c r="TH50" s="15"/>
      <c r="TI50" s="15"/>
      <c r="TJ50" s="15"/>
      <c r="TK50" s="15"/>
      <c r="TL50" s="15"/>
      <c r="TM50" s="15"/>
      <c r="TN50" s="15"/>
      <c r="TO50" s="15"/>
      <c r="TP50" s="15"/>
      <c r="TQ50" s="15"/>
      <c r="TR50" s="15"/>
      <c r="TS50" s="15"/>
      <c r="TT50" s="15"/>
      <c r="TU50" s="15"/>
      <c r="TV50" s="15"/>
      <c r="TW50" s="15"/>
      <c r="TX50" s="15"/>
      <c r="TY50" s="15"/>
      <c r="TZ50" s="15"/>
      <c r="UA50" s="15"/>
      <c r="UB50" s="15"/>
      <c r="UC50" s="15"/>
      <c r="UD50" s="15"/>
      <c r="UE50" s="15"/>
      <c r="UF50" s="15"/>
      <c r="UG50" s="15"/>
      <c r="UH50" s="15"/>
      <c r="UI50" s="15"/>
      <c r="UJ50" s="15"/>
      <c r="UK50" s="15"/>
      <c r="UL50" s="15"/>
      <c r="UM50" s="15"/>
      <c r="UN50" s="15"/>
      <c r="UO50" s="15"/>
      <c r="UP50" s="15"/>
      <c r="UQ50" s="15"/>
      <c r="UR50" s="15"/>
      <c r="US50" s="15"/>
      <c r="UT50" s="15"/>
      <c r="UU50" s="15"/>
      <c r="UV50" s="15"/>
      <c r="UW50" s="15"/>
      <c r="UX50" s="15"/>
      <c r="UY50" s="15"/>
      <c r="UZ50" s="15"/>
      <c r="VA50" s="15"/>
      <c r="VB50" s="15"/>
      <c r="VC50" s="15"/>
      <c r="VD50" s="15"/>
      <c r="VE50" s="15"/>
      <c r="VF50" s="15"/>
      <c r="VG50" s="15"/>
      <c r="VH50" s="15"/>
      <c r="VI50" s="15"/>
      <c r="VJ50" s="15"/>
      <c r="VK50" s="15"/>
      <c r="VL50" s="15"/>
      <c r="VM50" s="15"/>
      <c r="VN50" s="15"/>
      <c r="VO50" s="15"/>
      <c r="VP50" s="15"/>
      <c r="VQ50" s="15"/>
      <c r="VR50" s="15"/>
      <c r="VS50" s="15"/>
      <c r="VT50" s="15"/>
      <c r="VU50" s="15"/>
      <c r="VV50" s="15"/>
      <c r="VW50" s="15"/>
      <c r="VX50" s="15"/>
      <c r="VY50" s="15"/>
      <c r="VZ50" s="15"/>
      <c r="WA50" s="15"/>
      <c r="WB50" s="15"/>
      <c r="WC50" s="15"/>
      <c r="WD50" s="15"/>
      <c r="WE50" s="15"/>
      <c r="WF50" s="15"/>
      <c r="WG50" s="15"/>
      <c r="WH50" s="15"/>
      <c r="WI50" s="15"/>
      <c r="WJ50" s="15"/>
      <c r="WK50" s="15"/>
      <c r="WL50" s="15"/>
      <c r="WM50" s="15"/>
      <c r="WN50" s="15"/>
      <c r="WO50" s="15"/>
      <c r="WP50" s="15"/>
      <c r="WQ50" s="15"/>
      <c r="WR50" s="15"/>
      <c r="WS50" s="15"/>
    </row>
    <row r="51" spans="1:617" ht="15" customHeight="1">
      <c r="A51" s="8">
        <v>1641</v>
      </c>
      <c r="B51" s="72"/>
      <c r="C51" s="72"/>
      <c r="D51" s="72"/>
      <c r="E51" s="72"/>
      <c r="F51" s="72"/>
      <c r="G51" s="147">
        <f t="shared" si="4"/>
        <v>0</v>
      </c>
      <c r="H51" s="136"/>
      <c r="I51" s="72"/>
      <c r="J51" s="72"/>
      <c r="K51" s="72"/>
      <c r="L51" s="147">
        <f t="shared" si="5"/>
        <v>0</v>
      </c>
      <c r="M51" s="147">
        <f t="shared" si="6"/>
        <v>0</v>
      </c>
      <c r="N51" s="147">
        <f t="shared" si="7"/>
        <v>0</v>
      </c>
      <c r="O51" s="73"/>
      <c r="P51" s="81" t="s">
        <v>25</v>
      </c>
    </row>
    <row r="52" spans="1:617" ht="15" customHeight="1">
      <c r="A52" s="8">
        <v>1641</v>
      </c>
      <c r="B52" s="72"/>
      <c r="C52" s="72"/>
      <c r="D52" s="72"/>
      <c r="E52" s="72"/>
      <c r="F52" s="72"/>
      <c r="G52" s="147">
        <f t="shared" si="4"/>
        <v>0</v>
      </c>
      <c r="H52" s="136"/>
      <c r="I52" s="72"/>
      <c r="J52" s="72"/>
      <c r="K52" s="72"/>
      <c r="L52" s="147">
        <f t="shared" si="5"/>
        <v>0</v>
      </c>
      <c r="M52" s="147">
        <f t="shared" si="6"/>
        <v>0</v>
      </c>
      <c r="N52" s="147">
        <f t="shared" si="7"/>
        <v>0</v>
      </c>
      <c r="O52" s="73"/>
      <c r="P52" s="99" t="s">
        <v>26</v>
      </c>
    </row>
    <row r="53" spans="1:617" ht="15" customHeight="1">
      <c r="A53" s="8">
        <v>1641</v>
      </c>
      <c r="B53" s="72"/>
      <c r="C53" s="72"/>
      <c r="D53" s="72"/>
      <c r="E53" s="72"/>
      <c r="F53" s="72"/>
      <c r="G53" s="147">
        <f t="shared" si="4"/>
        <v>0</v>
      </c>
      <c r="H53" s="136"/>
      <c r="I53" s="72"/>
      <c r="J53" s="72"/>
      <c r="K53" s="72"/>
      <c r="L53" s="147">
        <f t="shared" si="5"/>
        <v>0</v>
      </c>
      <c r="M53" s="147">
        <f t="shared" si="6"/>
        <v>0</v>
      </c>
      <c r="N53" s="147">
        <f t="shared" si="7"/>
        <v>0</v>
      </c>
      <c r="O53" s="73"/>
      <c r="P53" s="100" t="s">
        <v>27</v>
      </c>
    </row>
    <row r="54" spans="1:617" ht="15" customHeight="1">
      <c r="A54" s="8">
        <v>1641</v>
      </c>
      <c r="B54" s="72"/>
      <c r="C54" s="72"/>
      <c r="D54" s="72"/>
      <c r="E54" s="72"/>
      <c r="F54" s="72"/>
      <c r="G54" s="147">
        <f t="shared" si="4"/>
        <v>0</v>
      </c>
      <c r="H54" s="136"/>
      <c r="I54" s="72"/>
      <c r="J54" s="72"/>
      <c r="K54" s="72"/>
      <c r="L54" s="147">
        <f t="shared" si="5"/>
        <v>0</v>
      </c>
      <c r="M54" s="147">
        <f t="shared" si="6"/>
        <v>0</v>
      </c>
      <c r="N54" s="147">
        <f t="shared" si="7"/>
        <v>0</v>
      </c>
      <c r="O54" s="73"/>
      <c r="P54" s="99" t="s">
        <v>28</v>
      </c>
    </row>
    <row r="55" spans="1:617" ht="15" customHeight="1">
      <c r="A55" s="8">
        <v>1641</v>
      </c>
      <c r="B55" s="72"/>
      <c r="C55" s="72"/>
      <c r="D55" s="72"/>
      <c r="E55" s="72"/>
      <c r="F55" s="72"/>
      <c r="G55" s="147">
        <f t="shared" si="4"/>
        <v>0</v>
      </c>
      <c r="H55" s="136"/>
      <c r="I55" s="72"/>
      <c r="J55" s="72"/>
      <c r="K55" s="72"/>
      <c r="L55" s="147">
        <f t="shared" si="5"/>
        <v>0</v>
      </c>
      <c r="M55" s="147">
        <f t="shared" si="6"/>
        <v>0</v>
      </c>
      <c r="N55" s="147">
        <f t="shared" si="7"/>
        <v>0</v>
      </c>
      <c r="O55" s="73"/>
      <c r="P55" s="81" t="s">
        <v>29</v>
      </c>
    </row>
    <row r="56" spans="1:617" ht="15" customHeight="1">
      <c r="A56" s="8">
        <v>1641</v>
      </c>
      <c r="B56" s="72"/>
      <c r="C56" s="72"/>
      <c r="D56" s="72"/>
      <c r="E56" s="72"/>
      <c r="F56" s="72"/>
      <c r="G56" s="147">
        <f t="shared" si="4"/>
        <v>0</v>
      </c>
      <c r="H56" s="136"/>
      <c r="I56" s="72"/>
      <c r="J56" s="72"/>
      <c r="K56" s="72"/>
      <c r="L56" s="147">
        <f t="shared" si="5"/>
        <v>0</v>
      </c>
      <c r="M56" s="147">
        <f t="shared" si="6"/>
        <v>0</v>
      </c>
      <c r="N56" s="147">
        <f t="shared" si="7"/>
        <v>0</v>
      </c>
      <c r="O56" s="73"/>
      <c r="P56" s="81" t="s">
        <v>30</v>
      </c>
    </row>
    <row r="57" spans="1:617" ht="15" customHeight="1">
      <c r="A57" s="8">
        <v>1641</v>
      </c>
      <c r="B57" s="72"/>
      <c r="C57" s="72"/>
      <c r="D57" s="72"/>
      <c r="E57" s="72"/>
      <c r="F57" s="72"/>
      <c r="G57" s="147">
        <f t="shared" si="4"/>
        <v>0</v>
      </c>
      <c r="H57" s="136"/>
      <c r="I57" s="72"/>
      <c r="J57" s="72"/>
      <c r="K57" s="72"/>
      <c r="L57" s="147">
        <f t="shared" si="5"/>
        <v>0</v>
      </c>
      <c r="M57" s="147">
        <f t="shared" si="6"/>
        <v>0</v>
      </c>
      <c r="N57" s="147">
        <f t="shared" si="7"/>
        <v>0</v>
      </c>
      <c r="O57" s="73"/>
      <c r="P57" s="81" t="s">
        <v>31</v>
      </c>
    </row>
    <row r="58" spans="1:617" ht="15" customHeight="1">
      <c r="A58" s="8">
        <v>1641</v>
      </c>
      <c r="B58" s="72"/>
      <c r="C58" s="72"/>
      <c r="D58" s="72"/>
      <c r="E58" s="72"/>
      <c r="F58" s="72"/>
      <c r="G58" s="147">
        <f t="shared" si="4"/>
        <v>0</v>
      </c>
      <c r="H58" s="136"/>
      <c r="I58" s="73"/>
      <c r="J58" s="72"/>
      <c r="K58" s="72"/>
      <c r="L58" s="147">
        <f t="shared" si="5"/>
        <v>0</v>
      </c>
      <c r="M58" s="147">
        <f t="shared" si="6"/>
        <v>0</v>
      </c>
      <c r="N58" s="147">
        <f t="shared" si="7"/>
        <v>0</v>
      </c>
      <c r="O58" s="73"/>
      <c r="P58" s="81" t="s">
        <v>32</v>
      </c>
    </row>
    <row r="59" spans="1:617">
      <c r="A59" s="22">
        <v>1641</v>
      </c>
      <c r="B59" s="72"/>
      <c r="C59" s="72"/>
      <c r="D59" s="72"/>
      <c r="E59" s="72"/>
      <c r="F59" s="72"/>
      <c r="G59" s="147">
        <f t="shared" si="4"/>
        <v>0</v>
      </c>
      <c r="H59" s="136"/>
      <c r="I59" s="73"/>
      <c r="J59" s="72"/>
      <c r="K59" s="72"/>
      <c r="L59" s="147">
        <f t="shared" si="5"/>
        <v>0</v>
      </c>
      <c r="M59" s="147">
        <f t="shared" si="6"/>
        <v>0</v>
      </c>
      <c r="N59" s="147">
        <f t="shared" si="7"/>
        <v>0</v>
      </c>
      <c r="O59" s="73"/>
      <c r="P59" s="81" t="s">
        <v>33</v>
      </c>
    </row>
    <row r="60" spans="1:617" s="23" customFormat="1" ht="15" customHeight="1">
      <c r="A60" s="9">
        <v>1641</v>
      </c>
      <c r="B60" s="74"/>
      <c r="C60" s="74"/>
      <c r="D60" s="74"/>
      <c r="E60" s="74"/>
      <c r="F60" s="74"/>
      <c r="G60" s="147">
        <f t="shared" si="4"/>
        <v>0</v>
      </c>
      <c r="H60" s="137"/>
      <c r="I60" s="74"/>
      <c r="J60" s="74"/>
      <c r="K60" s="74"/>
      <c r="L60" s="147">
        <f t="shared" si="5"/>
        <v>0</v>
      </c>
      <c r="M60" s="147">
        <f t="shared" si="6"/>
        <v>0</v>
      </c>
      <c r="N60" s="147">
        <f t="shared" si="7"/>
        <v>0</v>
      </c>
      <c r="O60" s="75"/>
      <c r="P60" s="82" t="s">
        <v>34</v>
      </c>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c r="IU60" s="15"/>
      <c r="IV60" s="15"/>
      <c r="IW60" s="15"/>
      <c r="IX60" s="15"/>
      <c r="IY60" s="15"/>
      <c r="IZ60" s="15"/>
      <c r="JA60" s="15"/>
      <c r="JB60" s="15"/>
      <c r="JC60" s="15"/>
      <c r="JD60" s="15"/>
      <c r="JE60" s="15"/>
      <c r="JF60" s="15"/>
      <c r="JG60" s="15"/>
      <c r="JH60" s="15"/>
      <c r="JI60" s="15"/>
      <c r="JJ60" s="15"/>
      <c r="JK60" s="15"/>
      <c r="JL60" s="15"/>
      <c r="JM60" s="15"/>
      <c r="JN60" s="15"/>
      <c r="JO60" s="15"/>
      <c r="JP60" s="15"/>
      <c r="JQ60" s="15"/>
      <c r="JR60" s="15"/>
      <c r="JS60" s="15"/>
      <c r="JT60" s="15"/>
      <c r="JU60" s="15"/>
      <c r="JV60" s="15"/>
      <c r="JW60" s="15"/>
      <c r="JX60" s="15"/>
      <c r="JY60" s="15"/>
      <c r="JZ60" s="15"/>
      <c r="KA60" s="15"/>
      <c r="KB60" s="15"/>
      <c r="KC60" s="15"/>
      <c r="KD60" s="15"/>
      <c r="KE60" s="15"/>
      <c r="KF60" s="15"/>
      <c r="KG60" s="15"/>
      <c r="KH60" s="15"/>
      <c r="KI60" s="15"/>
      <c r="KJ60" s="15"/>
      <c r="KK60" s="15"/>
      <c r="KL60" s="15"/>
      <c r="KM60" s="15"/>
      <c r="KN60" s="15"/>
      <c r="KO60" s="15"/>
      <c r="KP60" s="15"/>
      <c r="KQ60" s="15"/>
      <c r="KR60" s="15"/>
      <c r="KS60" s="15"/>
      <c r="KT60" s="15"/>
      <c r="KU60" s="15"/>
      <c r="KV60" s="15"/>
      <c r="KW60" s="15"/>
      <c r="KX60" s="15"/>
      <c r="KY60" s="15"/>
      <c r="KZ60" s="15"/>
      <c r="LA60" s="15"/>
      <c r="LB60" s="15"/>
      <c r="LC60" s="15"/>
      <c r="LD60" s="15"/>
      <c r="LE60" s="15"/>
      <c r="LF60" s="15"/>
      <c r="LG60" s="15"/>
      <c r="LH60" s="15"/>
      <c r="LI60" s="15"/>
      <c r="LJ60" s="15"/>
      <c r="LK60" s="15"/>
      <c r="LL60" s="15"/>
      <c r="LM60" s="15"/>
      <c r="LN60" s="15"/>
      <c r="LO60" s="15"/>
      <c r="LP60" s="15"/>
      <c r="LQ60" s="15"/>
      <c r="LR60" s="15"/>
      <c r="LS60" s="15"/>
      <c r="LT60" s="15"/>
      <c r="LU60" s="15"/>
      <c r="LV60" s="15"/>
      <c r="LW60" s="15"/>
      <c r="LX60" s="15"/>
      <c r="LY60" s="15"/>
      <c r="LZ60" s="15"/>
      <c r="MA60" s="15"/>
      <c r="MB60" s="15"/>
      <c r="MC60" s="15"/>
      <c r="MD60" s="15"/>
      <c r="ME60" s="15"/>
      <c r="MF60" s="15"/>
      <c r="MG60" s="15"/>
      <c r="MH60" s="15"/>
      <c r="MI60" s="15"/>
      <c r="MJ60" s="15"/>
      <c r="MK60" s="15"/>
      <c r="ML60" s="15"/>
      <c r="MM60" s="15"/>
      <c r="MN60" s="15"/>
      <c r="MO60" s="15"/>
      <c r="MP60" s="15"/>
      <c r="MQ60" s="15"/>
      <c r="MR60" s="15"/>
      <c r="MS60" s="15"/>
      <c r="MT60" s="15"/>
      <c r="MU60" s="15"/>
      <c r="MV60" s="15"/>
      <c r="MW60" s="15"/>
      <c r="MX60" s="15"/>
      <c r="MY60" s="15"/>
      <c r="MZ60" s="15"/>
      <c r="NA60" s="15"/>
      <c r="NB60" s="15"/>
      <c r="NC60" s="15"/>
      <c r="ND60" s="15"/>
      <c r="NE60" s="15"/>
      <c r="NF60" s="15"/>
      <c r="NG60" s="15"/>
      <c r="NH60" s="15"/>
      <c r="NI60" s="15"/>
      <c r="NJ60" s="15"/>
      <c r="NK60" s="15"/>
      <c r="NL60" s="15"/>
      <c r="NM60" s="15"/>
      <c r="NN60" s="15"/>
      <c r="NO60" s="15"/>
      <c r="NP60" s="15"/>
      <c r="NQ60" s="15"/>
      <c r="NR60" s="15"/>
      <c r="NS60" s="15"/>
      <c r="NT60" s="15"/>
      <c r="NU60" s="15"/>
      <c r="NV60" s="15"/>
      <c r="NW60" s="15"/>
      <c r="NX60" s="15"/>
      <c r="NY60" s="15"/>
      <c r="NZ60" s="15"/>
      <c r="OA60" s="15"/>
      <c r="OB60" s="15"/>
      <c r="OC60" s="15"/>
      <c r="OD60" s="15"/>
      <c r="OE60" s="15"/>
      <c r="OF60" s="15"/>
      <c r="OG60" s="15"/>
      <c r="OH60" s="15"/>
      <c r="OI60" s="15"/>
      <c r="OJ60" s="15"/>
      <c r="OK60" s="15"/>
      <c r="OL60" s="15"/>
      <c r="OM60" s="15"/>
      <c r="ON60" s="15"/>
      <c r="OO60" s="15"/>
      <c r="OP60" s="15"/>
      <c r="OQ60" s="15"/>
      <c r="OR60" s="15"/>
      <c r="OS60" s="15"/>
      <c r="OT60" s="15"/>
      <c r="OU60" s="15"/>
      <c r="OV60" s="15"/>
      <c r="OW60" s="15"/>
      <c r="OX60" s="15"/>
      <c r="OY60" s="15"/>
      <c r="OZ60" s="15"/>
      <c r="PA60" s="15"/>
      <c r="PB60" s="15"/>
      <c r="PC60" s="15"/>
      <c r="PD60" s="15"/>
      <c r="PE60" s="15"/>
      <c r="PF60" s="15"/>
      <c r="PG60" s="15"/>
      <c r="PH60" s="15"/>
      <c r="PI60" s="15"/>
      <c r="PJ60" s="15"/>
      <c r="PK60" s="15"/>
      <c r="PL60" s="15"/>
      <c r="PM60" s="15"/>
      <c r="PN60" s="15"/>
      <c r="PO60" s="15"/>
      <c r="PP60" s="15"/>
      <c r="PQ60" s="15"/>
      <c r="PR60" s="15"/>
      <c r="PS60" s="15"/>
      <c r="PT60" s="15"/>
      <c r="PU60" s="15"/>
      <c r="PV60" s="15"/>
      <c r="PW60" s="15"/>
      <c r="PX60" s="15"/>
      <c r="PY60" s="15"/>
      <c r="PZ60" s="15"/>
      <c r="QA60" s="15"/>
      <c r="QB60" s="15"/>
      <c r="QC60" s="15"/>
      <c r="QD60" s="15"/>
      <c r="QE60" s="15"/>
      <c r="QF60" s="15"/>
      <c r="QG60" s="15"/>
      <c r="QH60" s="15"/>
      <c r="QI60" s="15"/>
      <c r="QJ60" s="15"/>
      <c r="QK60" s="15"/>
      <c r="QL60" s="15"/>
      <c r="QM60" s="15"/>
      <c r="QN60" s="15"/>
      <c r="QO60" s="15"/>
      <c r="QP60" s="15"/>
      <c r="QQ60" s="15"/>
      <c r="QR60" s="15"/>
      <c r="QS60" s="15"/>
      <c r="QT60" s="15"/>
      <c r="QU60" s="15"/>
      <c r="QV60" s="15"/>
      <c r="QW60" s="15"/>
      <c r="QX60" s="15"/>
      <c r="QY60" s="15"/>
      <c r="QZ60" s="15"/>
      <c r="RA60" s="15"/>
      <c r="RB60" s="15"/>
      <c r="RC60" s="15"/>
      <c r="RD60" s="15"/>
      <c r="RE60" s="15"/>
      <c r="RF60" s="15"/>
      <c r="RG60" s="15"/>
      <c r="RH60" s="15"/>
      <c r="RI60" s="15"/>
      <c r="RJ60" s="15"/>
      <c r="RK60" s="15"/>
      <c r="RL60" s="15"/>
      <c r="RM60" s="15"/>
      <c r="RN60" s="15"/>
      <c r="RO60" s="15"/>
      <c r="RP60" s="15"/>
      <c r="RQ60" s="15"/>
      <c r="RR60" s="15"/>
      <c r="RS60" s="15"/>
      <c r="RT60" s="15"/>
      <c r="RU60" s="15"/>
      <c r="RV60" s="15"/>
      <c r="RW60" s="15"/>
      <c r="RX60" s="15"/>
      <c r="RY60" s="15"/>
      <c r="RZ60" s="15"/>
      <c r="SA60" s="15"/>
      <c r="SB60" s="15"/>
      <c r="SC60" s="15"/>
      <c r="SD60" s="15"/>
      <c r="SE60" s="15"/>
      <c r="SF60" s="15"/>
      <c r="SG60" s="15"/>
      <c r="SH60" s="15"/>
      <c r="SI60" s="15"/>
      <c r="SJ60" s="15"/>
      <c r="SK60" s="15"/>
      <c r="SL60" s="15"/>
      <c r="SM60" s="15"/>
      <c r="SN60" s="15"/>
      <c r="SO60" s="15"/>
      <c r="SP60" s="15"/>
      <c r="SQ60" s="15"/>
      <c r="SR60" s="15"/>
      <c r="SS60" s="15"/>
      <c r="ST60" s="15"/>
      <c r="SU60" s="15"/>
      <c r="SV60" s="15"/>
      <c r="SW60" s="15"/>
      <c r="SX60" s="15"/>
      <c r="SY60" s="15"/>
      <c r="SZ60" s="15"/>
      <c r="TA60" s="15"/>
      <c r="TB60" s="15"/>
      <c r="TC60" s="15"/>
      <c r="TD60" s="15"/>
      <c r="TE60" s="15"/>
      <c r="TF60" s="15"/>
      <c r="TG60" s="15"/>
      <c r="TH60" s="15"/>
      <c r="TI60" s="15"/>
      <c r="TJ60" s="15"/>
      <c r="TK60" s="15"/>
      <c r="TL60" s="15"/>
      <c r="TM60" s="15"/>
      <c r="TN60" s="15"/>
      <c r="TO60" s="15"/>
      <c r="TP60" s="15"/>
      <c r="TQ60" s="15"/>
      <c r="TR60" s="15"/>
      <c r="TS60" s="15"/>
      <c r="TT60" s="15"/>
      <c r="TU60" s="15"/>
      <c r="TV60" s="15"/>
      <c r="TW60" s="15"/>
      <c r="TX60" s="15"/>
      <c r="TY60" s="15"/>
      <c r="TZ60" s="15"/>
      <c r="UA60" s="15"/>
      <c r="UB60" s="15"/>
      <c r="UC60" s="15"/>
      <c r="UD60" s="15"/>
      <c r="UE60" s="15"/>
      <c r="UF60" s="15"/>
      <c r="UG60" s="15"/>
      <c r="UH60" s="15"/>
      <c r="UI60" s="15"/>
      <c r="UJ60" s="15"/>
      <c r="UK60" s="15"/>
      <c r="UL60" s="15"/>
      <c r="UM60" s="15"/>
      <c r="UN60" s="15"/>
      <c r="UO60" s="15"/>
      <c r="UP60" s="15"/>
      <c r="UQ60" s="15"/>
      <c r="UR60" s="15"/>
      <c r="US60" s="15"/>
      <c r="UT60" s="15"/>
      <c r="UU60" s="15"/>
      <c r="UV60" s="15"/>
      <c r="UW60" s="15"/>
      <c r="UX60" s="15"/>
      <c r="UY60" s="15"/>
      <c r="UZ60" s="15"/>
      <c r="VA60" s="15"/>
      <c r="VB60" s="15"/>
      <c r="VC60" s="15"/>
      <c r="VD60" s="15"/>
      <c r="VE60" s="15"/>
      <c r="VF60" s="15"/>
      <c r="VG60" s="15"/>
      <c r="VH60" s="15"/>
      <c r="VI60" s="15"/>
      <c r="VJ60" s="15"/>
      <c r="VK60" s="15"/>
      <c r="VL60" s="15"/>
      <c r="VM60" s="15"/>
      <c r="VN60" s="15"/>
      <c r="VO60" s="15"/>
      <c r="VP60" s="15"/>
      <c r="VQ60" s="15"/>
      <c r="VR60" s="15"/>
      <c r="VS60" s="15"/>
      <c r="VT60" s="15"/>
      <c r="VU60" s="15"/>
      <c r="VV60" s="15"/>
      <c r="VW60" s="15"/>
      <c r="VX60" s="15"/>
      <c r="VY60" s="15"/>
      <c r="VZ60" s="15"/>
      <c r="WA60" s="15"/>
      <c r="WB60" s="15"/>
      <c r="WC60" s="15"/>
      <c r="WD60" s="15"/>
      <c r="WE60" s="15"/>
      <c r="WF60" s="15"/>
      <c r="WG60" s="15"/>
      <c r="WH60" s="15"/>
      <c r="WI60" s="15"/>
      <c r="WJ60" s="15"/>
      <c r="WK60" s="15"/>
      <c r="WL60" s="15"/>
      <c r="WM60" s="15"/>
      <c r="WN60" s="15"/>
      <c r="WO60" s="15"/>
      <c r="WP60" s="15"/>
      <c r="WQ60" s="15"/>
      <c r="WR60" s="15"/>
      <c r="WS60" s="15"/>
    </row>
    <row r="61" spans="1:617" ht="15" customHeight="1">
      <c r="A61" s="8">
        <v>1642</v>
      </c>
      <c r="B61" s="72"/>
      <c r="C61" s="72"/>
      <c r="D61" s="72"/>
      <c r="E61" s="72"/>
      <c r="F61" s="72"/>
      <c r="G61" s="147">
        <f t="shared" si="4"/>
        <v>0</v>
      </c>
      <c r="H61" s="136"/>
      <c r="I61" s="72"/>
      <c r="J61" s="72"/>
      <c r="K61" s="72"/>
      <c r="L61" s="147">
        <f t="shared" si="5"/>
        <v>0</v>
      </c>
      <c r="M61" s="147">
        <f t="shared" si="6"/>
        <v>0</v>
      </c>
      <c r="N61" s="147">
        <f t="shared" si="7"/>
        <v>0</v>
      </c>
      <c r="O61" s="73"/>
      <c r="P61" s="81" t="s">
        <v>25</v>
      </c>
    </row>
    <row r="62" spans="1:617" ht="15" customHeight="1">
      <c r="A62" s="8">
        <v>1642</v>
      </c>
      <c r="B62" s="72"/>
      <c r="C62" s="72"/>
      <c r="D62" s="72"/>
      <c r="E62" s="72"/>
      <c r="F62" s="72"/>
      <c r="G62" s="147">
        <f t="shared" si="4"/>
        <v>0</v>
      </c>
      <c r="H62" s="136"/>
      <c r="I62" s="72"/>
      <c r="J62" s="72"/>
      <c r="K62" s="72"/>
      <c r="L62" s="147">
        <f t="shared" si="5"/>
        <v>0</v>
      </c>
      <c r="M62" s="147">
        <f t="shared" si="6"/>
        <v>0</v>
      </c>
      <c r="N62" s="147">
        <f t="shared" si="7"/>
        <v>0</v>
      </c>
      <c r="O62" s="73"/>
      <c r="P62" s="99" t="s">
        <v>26</v>
      </c>
    </row>
    <row r="63" spans="1:617" ht="15" customHeight="1">
      <c r="A63" s="8">
        <v>1642</v>
      </c>
      <c r="B63" s="72"/>
      <c r="C63" s="72"/>
      <c r="D63" s="72"/>
      <c r="E63" s="72"/>
      <c r="F63" s="72"/>
      <c r="G63" s="147">
        <f t="shared" si="4"/>
        <v>0</v>
      </c>
      <c r="H63" s="136"/>
      <c r="I63" s="72"/>
      <c r="J63" s="72"/>
      <c r="K63" s="72"/>
      <c r="L63" s="147">
        <f t="shared" si="5"/>
        <v>0</v>
      </c>
      <c r="M63" s="147">
        <f t="shared" si="6"/>
        <v>0</v>
      </c>
      <c r="N63" s="147">
        <f t="shared" si="7"/>
        <v>0</v>
      </c>
      <c r="O63" s="73"/>
      <c r="P63" s="100" t="s">
        <v>27</v>
      </c>
    </row>
    <row r="64" spans="1:617" ht="15" customHeight="1">
      <c r="A64" s="8">
        <v>1642</v>
      </c>
      <c r="B64" s="72"/>
      <c r="C64" s="72"/>
      <c r="D64" s="72"/>
      <c r="E64" s="72"/>
      <c r="F64" s="72"/>
      <c r="G64" s="147">
        <f t="shared" si="4"/>
        <v>0</v>
      </c>
      <c r="H64" s="136"/>
      <c r="I64" s="72"/>
      <c r="J64" s="72"/>
      <c r="K64" s="72"/>
      <c r="L64" s="147">
        <f t="shared" si="5"/>
        <v>0</v>
      </c>
      <c r="M64" s="147">
        <f t="shared" si="6"/>
        <v>0</v>
      </c>
      <c r="N64" s="147">
        <f t="shared" si="7"/>
        <v>0</v>
      </c>
      <c r="O64" s="73"/>
      <c r="P64" s="99" t="s">
        <v>28</v>
      </c>
    </row>
    <row r="65" spans="1:617" ht="15" customHeight="1">
      <c r="A65" s="8">
        <v>1642</v>
      </c>
      <c r="B65" s="72"/>
      <c r="C65" s="72"/>
      <c r="D65" s="72"/>
      <c r="E65" s="72"/>
      <c r="F65" s="72"/>
      <c r="G65" s="147">
        <f t="shared" si="4"/>
        <v>0</v>
      </c>
      <c r="H65" s="136"/>
      <c r="I65" s="72"/>
      <c r="J65" s="72"/>
      <c r="K65" s="72"/>
      <c r="L65" s="147">
        <f t="shared" si="5"/>
        <v>0</v>
      </c>
      <c r="M65" s="147">
        <f t="shared" si="6"/>
        <v>0</v>
      </c>
      <c r="N65" s="147">
        <f t="shared" si="7"/>
        <v>0</v>
      </c>
      <c r="O65" s="73"/>
      <c r="P65" s="81" t="s">
        <v>29</v>
      </c>
    </row>
    <row r="66" spans="1:617" ht="15" customHeight="1">
      <c r="A66" s="8">
        <v>1642</v>
      </c>
      <c r="B66" s="72"/>
      <c r="C66" s="72"/>
      <c r="D66" s="72"/>
      <c r="E66" s="72"/>
      <c r="F66" s="72"/>
      <c r="G66" s="147">
        <f t="shared" si="4"/>
        <v>0</v>
      </c>
      <c r="H66" s="136"/>
      <c r="I66" s="72"/>
      <c r="J66" s="72"/>
      <c r="K66" s="72"/>
      <c r="L66" s="147">
        <f t="shared" si="5"/>
        <v>0</v>
      </c>
      <c r="M66" s="147">
        <f t="shared" si="6"/>
        <v>0</v>
      </c>
      <c r="N66" s="147">
        <f t="shared" si="7"/>
        <v>0</v>
      </c>
      <c r="O66" s="73"/>
      <c r="P66" s="81" t="s">
        <v>30</v>
      </c>
    </row>
    <row r="67" spans="1:617" ht="15" customHeight="1">
      <c r="A67" s="8">
        <v>1642</v>
      </c>
      <c r="B67" s="72"/>
      <c r="C67" s="72"/>
      <c r="D67" s="72"/>
      <c r="E67" s="72"/>
      <c r="F67" s="72"/>
      <c r="G67" s="147">
        <f t="shared" si="4"/>
        <v>0</v>
      </c>
      <c r="H67" s="136"/>
      <c r="I67" s="72"/>
      <c r="J67" s="72"/>
      <c r="K67" s="72"/>
      <c r="L67" s="147">
        <f t="shared" si="5"/>
        <v>0</v>
      </c>
      <c r="M67" s="147">
        <f t="shared" si="6"/>
        <v>0</v>
      </c>
      <c r="N67" s="147">
        <f t="shared" si="7"/>
        <v>0</v>
      </c>
      <c r="O67" s="73"/>
      <c r="P67" s="81" t="s">
        <v>31</v>
      </c>
    </row>
    <row r="68" spans="1:617" ht="15" customHeight="1">
      <c r="A68" s="8">
        <v>1642</v>
      </c>
      <c r="B68" s="72"/>
      <c r="C68" s="72"/>
      <c r="D68" s="72"/>
      <c r="E68" s="72"/>
      <c r="F68" s="72"/>
      <c r="G68" s="147">
        <f t="shared" si="4"/>
        <v>0</v>
      </c>
      <c r="H68" s="136"/>
      <c r="I68" s="73"/>
      <c r="J68" s="72"/>
      <c r="K68" s="72"/>
      <c r="L68" s="147">
        <f t="shared" si="5"/>
        <v>0</v>
      </c>
      <c r="M68" s="147">
        <f t="shared" si="6"/>
        <v>0</v>
      </c>
      <c r="N68" s="147">
        <f t="shared" si="7"/>
        <v>0</v>
      </c>
      <c r="O68" s="73"/>
      <c r="P68" s="81" t="s">
        <v>32</v>
      </c>
    </row>
    <row r="69" spans="1:617">
      <c r="A69" s="22">
        <v>1642</v>
      </c>
      <c r="B69" s="72"/>
      <c r="C69" s="72"/>
      <c r="D69" s="72"/>
      <c r="E69" s="72"/>
      <c r="F69" s="72"/>
      <c r="G69" s="147">
        <f t="shared" si="4"/>
        <v>0</v>
      </c>
      <c r="H69" s="136"/>
      <c r="I69" s="73"/>
      <c r="J69" s="72"/>
      <c r="K69" s="72"/>
      <c r="L69" s="147">
        <f t="shared" si="5"/>
        <v>0</v>
      </c>
      <c r="M69" s="147">
        <f t="shared" si="6"/>
        <v>0</v>
      </c>
      <c r="N69" s="147">
        <f t="shared" si="7"/>
        <v>0</v>
      </c>
      <c r="O69" s="73"/>
      <c r="P69" s="81" t="s">
        <v>33</v>
      </c>
    </row>
    <row r="70" spans="1:617" s="23" customFormat="1" ht="15" customHeight="1">
      <c r="A70" s="9">
        <v>1642</v>
      </c>
      <c r="B70" s="74"/>
      <c r="C70" s="74"/>
      <c r="D70" s="74"/>
      <c r="E70" s="74"/>
      <c r="F70" s="74"/>
      <c r="G70" s="147">
        <f t="shared" si="4"/>
        <v>0</v>
      </c>
      <c r="H70" s="137"/>
      <c r="I70" s="74"/>
      <c r="J70" s="74"/>
      <c r="K70" s="74"/>
      <c r="L70" s="147">
        <f t="shared" si="5"/>
        <v>0</v>
      </c>
      <c r="M70" s="147">
        <f t="shared" si="6"/>
        <v>0</v>
      </c>
      <c r="N70" s="147">
        <f t="shared" si="7"/>
        <v>0</v>
      </c>
      <c r="O70" s="75"/>
      <c r="P70" s="82" t="s">
        <v>34</v>
      </c>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c r="CW70" s="15"/>
      <c r="CX70" s="15"/>
      <c r="CY70" s="15"/>
      <c r="CZ70" s="15"/>
      <c r="DA70" s="15"/>
      <c r="DB70" s="15"/>
      <c r="DC70" s="15"/>
      <c r="DD70" s="15"/>
      <c r="DE70" s="15"/>
      <c r="DF70" s="15"/>
      <c r="DG70" s="15"/>
      <c r="DH70" s="15"/>
      <c r="DI70" s="15"/>
      <c r="DJ70" s="15"/>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c r="EK70" s="15"/>
      <c r="EL70" s="15"/>
      <c r="EM70" s="15"/>
      <c r="EN70" s="15"/>
      <c r="EO70" s="15"/>
      <c r="EP70" s="15"/>
      <c r="EQ70" s="15"/>
      <c r="ER70" s="15"/>
      <c r="ES70" s="15"/>
      <c r="ET70" s="15"/>
      <c r="EU70" s="15"/>
      <c r="EV70" s="15"/>
      <c r="EW70" s="15"/>
      <c r="EX70" s="15"/>
      <c r="EY70" s="15"/>
      <c r="EZ70" s="15"/>
      <c r="FA70" s="15"/>
      <c r="FB70" s="15"/>
      <c r="FC70" s="15"/>
      <c r="FD70" s="15"/>
      <c r="FE70" s="15"/>
      <c r="FF70" s="15"/>
      <c r="FG70" s="15"/>
      <c r="FH70" s="15"/>
      <c r="FI70" s="15"/>
      <c r="FJ70" s="15"/>
      <c r="FK70" s="15"/>
      <c r="FL70" s="15"/>
      <c r="FM70" s="15"/>
      <c r="FN70" s="15"/>
      <c r="FO70" s="15"/>
      <c r="FP70" s="15"/>
      <c r="FQ70" s="15"/>
      <c r="FR70" s="15"/>
      <c r="FS70" s="15"/>
      <c r="FT70" s="15"/>
      <c r="FU70" s="15"/>
      <c r="FV70" s="15"/>
      <c r="FW70" s="15"/>
      <c r="FX70" s="15"/>
      <c r="FY70" s="15"/>
      <c r="FZ70" s="15"/>
      <c r="GA70" s="15"/>
      <c r="GB70" s="15"/>
      <c r="GC70" s="15"/>
      <c r="GD70" s="15"/>
      <c r="GE70" s="15"/>
      <c r="GF70" s="15"/>
      <c r="GG70" s="15"/>
      <c r="GH70" s="15"/>
      <c r="GI70" s="15"/>
      <c r="GJ70" s="15"/>
      <c r="GK70" s="15"/>
      <c r="GL70" s="15"/>
      <c r="GM70" s="15"/>
      <c r="GN70" s="15"/>
      <c r="GO70" s="15"/>
      <c r="GP70" s="15"/>
      <c r="GQ70" s="15"/>
      <c r="GR70" s="15"/>
      <c r="GS70" s="15"/>
      <c r="GT70" s="15"/>
      <c r="GU70" s="15"/>
      <c r="GV70" s="15"/>
      <c r="GW70" s="15"/>
      <c r="GX70" s="15"/>
      <c r="GY70" s="15"/>
      <c r="GZ70" s="15"/>
      <c r="HA70" s="15"/>
      <c r="HB70" s="15"/>
      <c r="HC70" s="15"/>
      <c r="HD70" s="15"/>
      <c r="HE70" s="15"/>
      <c r="HF70" s="15"/>
      <c r="HG70" s="15"/>
      <c r="HH70" s="15"/>
      <c r="HI70" s="15"/>
      <c r="HJ70" s="15"/>
      <c r="HK70" s="15"/>
      <c r="HL70" s="15"/>
      <c r="HM70" s="15"/>
      <c r="HN70" s="15"/>
      <c r="HO70" s="15"/>
      <c r="HP70" s="15"/>
      <c r="HQ70" s="15"/>
      <c r="HR70" s="15"/>
      <c r="HS70" s="15"/>
      <c r="HT70" s="15"/>
      <c r="HU70" s="15"/>
      <c r="HV70" s="15"/>
      <c r="HW70" s="15"/>
      <c r="HX70" s="15"/>
      <c r="HY70" s="15"/>
      <c r="HZ70" s="15"/>
      <c r="IA70" s="15"/>
      <c r="IB70" s="15"/>
      <c r="IC70" s="15"/>
      <c r="ID70" s="15"/>
      <c r="IE70" s="15"/>
      <c r="IF70" s="15"/>
      <c r="IG70" s="15"/>
      <c r="IH70" s="15"/>
      <c r="II70" s="15"/>
      <c r="IJ70" s="15"/>
      <c r="IK70" s="15"/>
      <c r="IL70" s="15"/>
      <c r="IM70" s="15"/>
      <c r="IN70" s="15"/>
      <c r="IO70" s="15"/>
      <c r="IP70" s="15"/>
      <c r="IQ70" s="15"/>
      <c r="IR70" s="15"/>
      <c r="IS70" s="15"/>
      <c r="IT70" s="15"/>
      <c r="IU70" s="15"/>
      <c r="IV70" s="15"/>
      <c r="IW70" s="15"/>
      <c r="IX70" s="15"/>
      <c r="IY70" s="15"/>
      <c r="IZ70" s="15"/>
      <c r="JA70" s="15"/>
      <c r="JB70" s="15"/>
      <c r="JC70" s="15"/>
      <c r="JD70" s="15"/>
      <c r="JE70" s="15"/>
      <c r="JF70" s="15"/>
      <c r="JG70" s="15"/>
      <c r="JH70" s="15"/>
      <c r="JI70" s="15"/>
      <c r="JJ70" s="15"/>
      <c r="JK70" s="15"/>
      <c r="JL70" s="15"/>
      <c r="JM70" s="15"/>
      <c r="JN70" s="15"/>
      <c r="JO70" s="15"/>
      <c r="JP70" s="15"/>
      <c r="JQ70" s="15"/>
      <c r="JR70" s="15"/>
      <c r="JS70" s="15"/>
      <c r="JT70" s="15"/>
      <c r="JU70" s="15"/>
      <c r="JV70" s="15"/>
      <c r="JW70" s="15"/>
      <c r="JX70" s="15"/>
      <c r="JY70" s="15"/>
      <c r="JZ70" s="15"/>
      <c r="KA70" s="15"/>
      <c r="KB70" s="15"/>
      <c r="KC70" s="15"/>
      <c r="KD70" s="15"/>
      <c r="KE70" s="15"/>
      <c r="KF70" s="15"/>
      <c r="KG70" s="15"/>
      <c r="KH70" s="15"/>
      <c r="KI70" s="15"/>
      <c r="KJ70" s="15"/>
      <c r="KK70" s="15"/>
      <c r="KL70" s="15"/>
      <c r="KM70" s="15"/>
      <c r="KN70" s="15"/>
      <c r="KO70" s="15"/>
      <c r="KP70" s="15"/>
      <c r="KQ70" s="15"/>
      <c r="KR70" s="15"/>
      <c r="KS70" s="15"/>
      <c r="KT70" s="15"/>
      <c r="KU70" s="15"/>
      <c r="KV70" s="15"/>
      <c r="KW70" s="15"/>
      <c r="KX70" s="15"/>
      <c r="KY70" s="15"/>
      <c r="KZ70" s="15"/>
      <c r="LA70" s="15"/>
      <c r="LB70" s="15"/>
      <c r="LC70" s="15"/>
      <c r="LD70" s="15"/>
      <c r="LE70" s="15"/>
      <c r="LF70" s="15"/>
      <c r="LG70" s="15"/>
      <c r="LH70" s="15"/>
      <c r="LI70" s="15"/>
      <c r="LJ70" s="15"/>
      <c r="LK70" s="15"/>
      <c r="LL70" s="15"/>
      <c r="LM70" s="15"/>
      <c r="LN70" s="15"/>
      <c r="LO70" s="15"/>
      <c r="LP70" s="15"/>
      <c r="LQ70" s="15"/>
      <c r="LR70" s="15"/>
      <c r="LS70" s="15"/>
      <c r="LT70" s="15"/>
      <c r="LU70" s="15"/>
      <c r="LV70" s="15"/>
      <c r="LW70" s="15"/>
      <c r="LX70" s="15"/>
      <c r="LY70" s="15"/>
      <c r="LZ70" s="15"/>
      <c r="MA70" s="15"/>
      <c r="MB70" s="15"/>
      <c r="MC70" s="15"/>
      <c r="MD70" s="15"/>
      <c r="ME70" s="15"/>
      <c r="MF70" s="15"/>
      <c r="MG70" s="15"/>
      <c r="MH70" s="15"/>
      <c r="MI70" s="15"/>
      <c r="MJ70" s="15"/>
      <c r="MK70" s="15"/>
      <c r="ML70" s="15"/>
      <c r="MM70" s="15"/>
      <c r="MN70" s="15"/>
      <c r="MO70" s="15"/>
      <c r="MP70" s="15"/>
      <c r="MQ70" s="15"/>
      <c r="MR70" s="15"/>
      <c r="MS70" s="15"/>
      <c r="MT70" s="15"/>
      <c r="MU70" s="15"/>
      <c r="MV70" s="15"/>
      <c r="MW70" s="15"/>
      <c r="MX70" s="15"/>
      <c r="MY70" s="15"/>
      <c r="MZ70" s="15"/>
      <c r="NA70" s="15"/>
      <c r="NB70" s="15"/>
      <c r="NC70" s="15"/>
      <c r="ND70" s="15"/>
      <c r="NE70" s="15"/>
      <c r="NF70" s="15"/>
      <c r="NG70" s="15"/>
      <c r="NH70" s="15"/>
      <c r="NI70" s="15"/>
      <c r="NJ70" s="15"/>
      <c r="NK70" s="15"/>
      <c r="NL70" s="15"/>
      <c r="NM70" s="15"/>
      <c r="NN70" s="15"/>
      <c r="NO70" s="15"/>
      <c r="NP70" s="15"/>
      <c r="NQ70" s="15"/>
      <c r="NR70" s="15"/>
      <c r="NS70" s="15"/>
      <c r="NT70" s="15"/>
      <c r="NU70" s="15"/>
      <c r="NV70" s="15"/>
      <c r="NW70" s="15"/>
      <c r="NX70" s="15"/>
      <c r="NY70" s="15"/>
      <c r="NZ70" s="15"/>
      <c r="OA70" s="15"/>
      <c r="OB70" s="15"/>
      <c r="OC70" s="15"/>
      <c r="OD70" s="15"/>
      <c r="OE70" s="15"/>
      <c r="OF70" s="15"/>
      <c r="OG70" s="15"/>
      <c r="OH70" s="15"/>
      <c r="OI70" s="15"/>
      <c r="OJ70" s="15"/>
      <c r="OK70" s="15"/>
      <c r="OL70" s="15"/>
      <c r="OM70" s="15"/>
      <c r="ON70" s="15"/>
      <c r="OO70" s="15"/>
      <c r="OP70" s="15"/>
      <c r="OQ70" s="15"/>
      <c r="OR70" s="15"/>
      <c r="OS70" s="15"/>
      <c r="OT70" s="15"/>
      <c r="OU70" s="15"/>
      <c r="OV70" s="15"/>
      <c r="OW70" s="15"/>
      <c r="OX70" s="15"/>
      <c r="OY70" s="15"/>
      <c r="OZ70" s="15"/>
      <c r="PA70" s="15"/>
      <c r="PB70" s="15"/>
      <c r="PC70" s="15"/>
      <c r="PD70" s="15"/>
      <c r="PE70" s="15"/>
      <c r="PF70" s="15"/>
      <c r="PG70" s="15"/>
      <c r="PH70" s="15"/>
      <c r="PI70" s="15"/>
      <c r="PJ70" s="15"/>
      <c r="PK70" s="15"/>
      <c r="PL70" s="15"/>
      <c r="PM70" s="15"/>
      <c r="PN70" s="15"/>
      <c r="PO70" s="15"/>
      <c r="PP70" s="15"/>
      <c r="PQ70" s="15"/>
      <c r="PR70" s="15"/>
      <c r="PS70" s="15"/>
      <c r="PT70" s="15"/>
      <c r="PU70" s="15"/>
      <c r="PV70" s="15"/>
      <c r="PW70" s="15"/>
      <c r="PX70" s="15"/>
      <c r="PY70" s="15"/>
      <c r="PZ70" s="15"/>
      <c r="QA70" s="15"/>
      <c r="QB70" s="15"/>
      <c r="QC70" s="15"/>
      <c r="QD70" s="15"/>
      <c r="QE70" s="15"/>
      <c r="QF70" s="15"/>
      <c r="QG70" s="15"/>
      <c r="QH70" s="15"/>
      <c r="QI70" s="15"/>
      <c r="QJ70" s="15"/>
      <c r="QK70" s="15"/>
      <c r="QL70" s="15"/>
      <c r="QM70" s="15"/>
      <c r="QN70" s="15"/>
      <c r="QO70" s="15"/>
      <c r="QP70" s="15"/>
      <c r="QQ70" s="15"/>
      <c r="QR70" s="15"/>
      <c r="QS70" s="15"/>
      <c r="QT70" s="15"/>
      <c r="QU70" s="15"/>
      <c r="QV70" s="15"/>
      <c r="QW70" s="15"/>
      <c r="QX70" s="15"/>
      <c r="QY70" s="15"/>
      <c r="QZ70" s="15"/>
      <c r="RA70" s="15"/>
      <c r="RB70" s="15"/>
      <c r="RC70" s="15"/>
      <c r="RD70" s="15"/>
      <c r="RE70" s="15"/>
      <c r="RF70" s="15"/>
      <c r="RG70" s="15"/>
      <c r="RH70" s="15"/>
      <c r="RI70" s="15"/>
      <c r="RJ70" s="15"/>
      <c r="RK70" s="15"/>
      <c r="RL70" s="15"/>
      <c r="RM70" s="15"/>
      <c r="RN70" s="15"/>
      <c r="RO70" s="15"/>
      <c r="RP70" s="15"/>
      <c r="RQ70" s="15"/>
      <c r="RR70" s="15"/>
      <c r="RS70" s="15"/>
      <c r="RT70" s="15"/>
      <c r="RU70" s="15"/>
      <c r="RV70" s="15"/>
      <c r="RW70" s="15"/>
      <c r="RX70" s="15"/>
      <c r="RY70" s="15"/>
      <c r="RZ70" s="15"/>
      <c r="SA70" s="15"/>
      <c r="SB70" s="15"/>
      <c r="SC70" s="15"/>
      <c r="SD70" s="15"/>
      <c r="SE70" s="15"/>
      <c r="SF70" s="15"/>
      <c r="SG70" s="15"/>
      <c r="SH70" s="15"/>
      <c r="SI70" s="15"/>
      <c r="SJ70" s="15"/>
      <c r="SK70" s="15"/>
      <c r="SL70" s="15"/>
      <c r="SM70" s="15"/>
      <c r="SN70" s="15"/>
      <c r="SO70" s="15"/>
      <c r="SP70" s="15"/>
      <c r="SQ70" s="15"/>
      <c r="SR70" s="15"/>
      <c r="SS70" s="15"/>
      <c r="ST70" s="15"/>
      <c r="SU70" s="15"/>
      <c r="SV70" s="15"/>
      <c r="SW70" s="15"/>
      <c r="SX70" s="15"/>
      <c r="SY70" s="15"/>
      <c r="SZ70" s="15"/>
      <c r="TA70" s="15"/>
      <c r="TB70" s="15"/>
      <c r="TC70" s="15"/>
      <c r="TD70" s="15"/>
      <c r="TE70" s="15"/>
      <c r="TF70" s="15"/>
      <c r="TG70" s="15"/>
      <c r="TH70" s="15"/>
      <c r="TI70" s="15"/>
      <c r="TJ70" s="15"/>
      <c r="TK70" s="15"/>
      <c r="TL70" s="15"/>
      <c r="TM70" s="15"/>
      <c r="TN70" s="15"/>
      <c r="TO70" s="15"/>
      <c r="TP70" s="15"/>
      <c r="TQ70" s="15"/>
      <c r="TR70" s="15"/>
      <c r="TS70" s="15"/>
      <c r="TT70" s="15"/>
      <c r="TU70" s="15"/>
      <c r="TV70" s="15"/>
      <c r="TW70" s="15"/>
      <c r="TX70" s="15"/>
      <c r="TY70" s="15"/>
      <c r="TZ70" s="15"/>
      <c r="UA70" s="15"/>
      <c r="UB70" s="15"/>
      <c r="UC70" s="15"/>
      <c r="UD70" s="15"/>
      <c r="UE70" s="15"/>
      <c r="UF70" s="15"/>
      <c r="UG70" s="15"/>
      <c r="UH70" s="15"/>
      <c r="UI70" s="15"/>
      <c r="UJ70" s="15"/>
      <c r="UK70" s="15"/>
      <c r="UL70" s="15"/>
      <c r="UM70" s="15"/>
      <c r="UN70" s="15"/>
      <c r="UO70" s="15"/>
      <c r="UP70" s="15"/>
      <c r="UQ70" s="15"/>
      <c r="UR70" s="15"/>
      <c r="US70" s="15"/>
      <c r="UT70" s="15"/>
      <c r="UU70" s="15"/>
      <c r="UV70" s="15"/>
      <c r="UW70" s="15"/>
      <c r="UX70" s="15"/>
      <c r="UY70" s="15"/>
      <c r="UZ70" s="15"/>
      <c r="VA70" s="15"/>
      <c r="VB70" s="15"/>
      <c r="VC70" s="15"/>
      <c r="VD70" s="15"/>
      <c r="VE70" s="15"/>
      <c r="VF70" s="15"/>
      <c r="VG70" s="15"/>
      <c r="VH70" s="15"/>
      <c r="VI70" s="15"/>
      <c r="VJ70" s="15"/>
      <c r="VK70" s="15"/>
      <c r="VL70" s="15"/>
      <c r="VM70" s="15"/>
      <c r="VN70" s="15"/>
      <c r="VO70" s="15"/>
      <c r="VP70" s="15"/>
      <c r="VQ70" s="15"/>
      <c r="VR70" s="15"/>
      <c r="VS70" s="15"/>
      <c r="VT70" s="15"/>
      <c r="VU70" s="15"/>
      <c r="VV70" s="15"/>
      <c r="VW70" s="15"/>
      <c r="VX70" s="15"/>
      <c r="VY70" s="15"/>
      <c r="VZ70" s="15"/>
      <c r="WA70" s="15"/>
      <c r="WB70" s="15"/>
      <c r="WC70" s="15"/>
      <c r="WD70" s="15"/>
      <c r="WE70" s="15"/>
      <c r="WF70" s="15"/>
      <c r="WG70" s="15"/>
      <c r="WH70" s="15"/>
      <c r="WI70" s="15"/>
      <c r="WJ70" s="15"/>
      <c r="WK70" s="15"/>
      <c r="WL70" s="15"/>
      <c r="WM70" s="15"/>
      <c r="WN70" s="15"/>
      <c r="WO70" s="15"/>
      <c r="WP70" s="15"/>
      <c r="WQ70" s="15"/>
      <c r="WR70" s="15"/>
      <c r="WS70" s="15"/>
    </row>
    <row r="71" spans="1:617" s="24" customFormat="1" ht="15" customHeight="1">
      <c r="A71" s="93">
        <v>1643</v>
      </c>
      <c r="B71" s="76"/>
      <c r="C71" s="76"/>
      <c r="D71" s="76"/>
      <c r="E71" s="76"/>
      <c r="F71" s="76"/>
      <c r="G71" s="147">
        <f t="shared" si="4"/>
        <v>0</v>
      </c>
      <c r="H71" s="138"/>
      <c r="I71" s="76"/>
      <c r="J71" s="76"/>
      <c r="K71" s="76"/>
      <c r="L71" s="147">
        <f t="shared" si="5"/>
        <v>0</v>
      </c>
      <c r="M71" s="147">
        <f t="shared" si="6"/>
        <v>0</v>
      </c>
      <c r="N71" s="147">
        <f t="shared" si="7"/>
        <v>0</v>
      </c>
      <c r="O71" s="77"/>
      <c r="P71" s="81" t="s">
        <v>25</v>
      </c>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c r="FM71" s="15"/>
      <c r="FN71" s="15"/>
      <c r="FO71" s="15"/>
      <c r="FP71" s="15"/>
      <c r="FQ71" s="15"/>
      <c r="FR71" s="15"/>
      <c r="FS71" s="15"/>
      <c r="FT71" s="15"/>
      <c r="FU71" s="15"/>
      <c r="FV71" s="15"/>
      <c r="FW71" s="15"/>
      <c r="FX71" s="15"/>
      <c r="FY71" s="15"/>
      <c r="FZ71" s="15"/>
      <c r="GA71" s="15"/>
      <c r="GB71" s="15"/>
      <c r="GC71" s="15"/>
      <c r="GD71" s="15"/>
      <c r="GE71" s="15"/>
      <c r="GF71" s="15"/>
      <c r="GG71" s="15"/>
      <c r="GH71" s="15"/>
      <c r="GI71" s="15"/>
      <c r="GJ71" s="15"/>
      <c r="GK71" s="15"/>
      <c r="GL71" s="15"/>
      <c r="GM71" s="15"/>
      <c r="GN71" s="15"/>
      <c r="GO71" s="15"/>
      <c r="GP71" s="15"/>
      <c r="GQ71" s="15"/>
      <c r="GR71" s="15"/>
      <c r="GS71" s="15"/>
      <c r="GT71" s="15"/>
      <c r="GU71" s="15"/>
      <c r="GV71" s="15"/>
      <c r="GW71" s="15"/>
      <c r="GX71" s="15"/>
      <c r="GY71" s="15"/>
      <c r="GZ71" s="15"/>
      <c r="HA71" s="15"/>
      <c r="HB71" s="15"/>
      <c r="HC71" s="15"/>
      <c r="HD71" s="15"/>
      <c r="HE71" s="15"/>
      <c r="HF71" s="15"/>
      <c r="HG71" s="15"/>
      <c r="HH71" s="15"/>
      <c r="HI71" s="15"/>
      <c r="HJ71" s="15"/>
      <c r="HK71" s="15"/>
      <c r="HL71" s="15"/>
      <c r="HM71" s="15"/>
      <c r="HN71" s="15"/>
      <c r="HO71" s="15"/>
      <c r="HP71" s="15"/>
      <c r="HQ71" s="15"/>
      <c r="HR71" s="15"/>
      <c r="HS71" s="15"/>
      <c r="HT71" s="15"/>
      <c r="HU71" s="15"/>
      <c r="HV71" s="15"/>
      <c r="HW71" s="15"/>
      <c r="HX71" s="15"/>
      <c r="HY71" s="15"/>
      <c r="HZ71" s="15"/>
      <c r="IA71" s="15"/>
      <c r="IB71" s="15"/>
      <c r="IC71" s="15"/>
      <c r="ID71" s="15"/>
      <c r="IE71" s="15"/>
      <c r="IF71" s="15"/>
      <c r="IG71" s="15"/>
      <c r="IH71" s="15"/>
      <c r="II71" s="15"/>
      <c r="IJ71" s="15"/>
      <c r="IK71" s="15"/>
      <c r="IL71" s="15"/>
      <c r="IM71" s="15"/>
      <c r="IN71" s="15"/>
      <c r="IO71" s="15"/>
      <c r="IP71" s="15"/>
      <c r="IQ71" s="15"/>
      <c r="IR71" s="15"/>
      <c r="IS71" s="15"/>
      <c r="IT71" s="15"/>
      <c r="IU71" s="15"/>
      <c r="IV71" s="15"/>
      <c r="IW71" s="15"/>
      <c r="IX71" s="15"/>
      <c r="IY71" s="15"/>
      <c r="IZ71" s="15"/>
      <c r="JA71" s="15"/>
      <c r="JB71" s="15"/>
      <c r="JC71" s="15"/>
      <c r="JD71" s="15"/>
      <c r="JE71" s="15"/>
      <c r="JF71" s="15"/>
      <c r="JG71" s="15"/>
      <c r="JH71" s="15"/>
      <c r="JI71" s="15"/>
      <c r="JJ71" s="15"/>
      <c r="JK71" s="15"/>
      <c r="JL71" s="15"/>
      <c r="JM71" s="15"/>
      <c r="JN71" s="15"/>
      <c r="JO71" s="15"/>
      <c r="JP71" s="15"/>
      <c r="JQ71" s="15"/>
      <c r="JR71" s="15"/>
      <c r="JS71" s="15"/>
      <c r="JT71" s="15"/>
      <c r="JU71" s="15"/>
      <c r="JV71" s="15"/>
      <c r="JW71" s="15"/>
      <c r="JX71" s="15"/>
      <c r="JY71" s="15"/>
      <c r="JZ71" s="15"/>
      <c r="KA71" s="15"/>
      <c r="KB71" s="15"/>
      <c r="KC71" s="15"/>
      <c r="KD71" s="15"/>
      <c r="KE71" s="15"/>
      <c r="KF71" s="15"/>
      <c r="KG71" s="15"/>
      <c r="KH71" s="15"/>
      <c r="KI71" s="15"/>
      <c r="KJ71" s="15"/>
      <c r="KK71" s="15"/>
      <c r="KL71" s="15"/>
      <c r="KM71" s="15"/>
      <c r="KN71" s="15"/>
      <c r="KO71" s="15"/>
      <c r="KP71" s="15"/>
      <c r="KQ71" s="15"/>
      <c r="KR71" s="15"/>
      <c r="KS71" s="15"/>
      <c r="KT71" s="15"/>
      <c r="KU71" s="15"/>
      <c r="KV71" s="15"/>
      <c r="KW71" s="15"/>
      <c r="KX71" s="15"/>
      <c r="KY71" s="15"/>
      <c r="KZ71" s="15"/>
      <c r="LA71" s="15"/>
      <c r="LB71" s="15"/>
      <c r="LC71" s="15"/>
      <c r="LD71" s="15"/>
      <c r="LE71" s="15"/>
      <c r="LF71" s="15"/>
      <c r="LG71" s="15"/>
      <c r="LH71" s="15"/>
      <c r="LI71" s="15"/>
      <c r="LJ71" s="15"/>
      <c r="LK71" s="15"/>
      <c r="LL71" s="15"/>
      <c r="LM71" s="15"/>
      <c r="LN71" s="15"/>
      <c r="LO71" s="15"/>
      <c r="LP71" s="15"/>
      <c r="LQ71" s="15"/>
      <c r="LR71" s="15"/>
      <c r="LS71" s="15"/>
      <c r="LT71" s="15"/>
      <c r="LU71" s="15"/>
      <c r="LV71" s="15"/>
      <c r="LW71" s="15"/>
      <c r="LX71" s="15"/>
      <c r="LY71" s="15"/>
      <c r="LZ71" s="15"/>
      <c r="MA71" s="15"/>
      <c r="MB71" s="15"/>
      <c r="MC71" s="15"/>
      <c r="MD71" s="15"/>
      <c r="ME71" s="15"/>
      <c r="MF71" s="15"/>
      <c r="MG71" s="15"/>
      <c r="MH71" s="15"/>
      <c r="MI71" s="15"/>
      <c r="MJ71" s="15"/>
      <c r="MK71" s="15"/>
      <c r="ML71" s="15"/>
      <c r="MM71" s="15"/>
      <c r="MN71" s="15"/>
      <c r="MO71" s="15"/>
      <c r="MP71" s="15"/>
      <c r="MQ71" s="15"/>
      <c r="MR71" s="15"/>
      <c r="MS71" s="15"/>
      <c r="MT71" s="15"/>
      <c r="MU71" s="15"/>
      <c r="MV71" s="15"/>
      <c r="MW71" s="15"/>
      <c r="MX71" s="15"/>
      <c r="MY71" s="15"/>
      <c r="MZ71" s="15"/>
      <c r="NA71" s="15"/>
      <c r="NB71" s="15"/>
      <c r="NC71" s="15"/>
      <c r="ND71" s="15"/>
      <c r="NE71" s="15"/>
      <c r="NF71" s="15"/>
      <c r="NG71" s="15"/>
      <c r="NH71" s="15"/>
      <c r="NI71" s="15"/>
      <c r="NJ71" s="15"/>
      <c r="NK71" s="15"/>
      <c r="NL71" s="15"/>
      <c r="NM71" s="15"/>
      <c r="NN71" s="15"/>
      <c r="NO71" s="15"/>
      <c r="NP71" s="15"/>
      <c r="NQ71" s="15"/>
      <c r="NR71" s="15"/>
      <c r="NS71" s="15"/>
      <c r="NT71" s="15"/>
      <c r="NU71" s="15"/>
      <c r="NV71" s="15"/>
      <c r="NW71" s="15"/>
      <c r="NX71" s="15"/>
      <c r="NY71" s="15"/>
      <c r="NZ71" s="15"/>
      <c r="OA71" s="15"/>
      <c r="OB71" s="15"/>
      <c r="OC71" s="15"/>
      <c r="OD71" s="15"/>
      <c r="OE71" s="15"/>
      <c r="OF71" s="15"/>
      <c r="OG71" s="15"/>
      <c r="OH71" s="15"/>
      <c r="OI71" s="15"/>
      <c r="OJ71" s="15"/>
      <c r="OK71" s="15"/>
      <c r="OL71" s="15"/>
      <c r="OM71" s="15"/>
      <c r="ON71" s="15"/>
      <c r="OO71" s="15"/>
      <c r="OP71" s="15"/>
      <c r="OQ71" s="15"/>
      <c r="OR71" s="15"/>
      <c r="OS71" s="15"/>
      <c r="OT71" s="15"/>
      <c r="OU71" s="15"/>
      <c r="OV71" s="15"/>
      <c r="OW71" s="15"/>
      <c r="OX71" s="15"/>
      <c r="OY71" s="15"/>
      <c r="OZ71" s="15"/>
      <c r="PA71" s="15"/>
      <c r="PB71" s="15"/>
      <c r="PC71" s="15"/>
      <c r="PD71" s="15"/>
      <c r="PE71" s="15"/>
      <c r="PF71" s="15"/>
      <c r="PG71" s="15"/>
      <c r="PH71" s="15"/>
      <c r="PI71" s="15"/>
      <c r="PJ71" s="15"/>
      <c r="PK71" s="15"/>
      <c r="PL71" s="15"/>
      <c r="PM71" s="15"/>
      <c r="PN71" s="15"/>
      <c r="PO71" s="15"/>
      <c r="PP71" s="15"/>
      <c r="PQ71" s="15"/>
      <c r="PR71" s="15"/>
      <c r="PS71" s="15"/>
      <c r="PT71" s="15"/>
      <c r="PU71" s="15"/>
      <c r="PV71" s="15"/>
      <c r="PW71" s="15"/>
      <c r="PX71" s="15"/>
      <c r="PY71" s="15"/>
      <c r="PZ71" s="15"/>
      <c r="QA71" s="15"/>
      <c r="QB71" s="15"/>
      <c r="QC71" s="15"/>
      <c r="QD71" s="15"/>
      <c r="QE71" s="15"/>
      <c r="QF71" s="15"/>
      <c r="QG71" s="15"/>
      <c r="QH71" s="15"/>
      <c r="QI71" s="15"/>
      <c r="QJ71" s="15"/>
      <c r="QK71" s="15"/>
      <c r="QL71" s="15"/>
      <c r="QM71" s="15"/>
      <c r="QN71" s="15"/>
      <c r="QO71" s="15"/>
      <c r="QP71" s="15"/>
      <c r="QQ71" s="15"/>
      <c r="QR71" s="15"/>
      <c r="QS71" s="15"/>
      <c r="QT71" s="15"/>
      <c r="QU71" s="15"/>
      <c r="QV71" s="15"/>
      <c r="QW71" s="15"/>
      <c r="QX71" s="15"/>
      <c r="QY71" s="15"/>
      <c r="QZ71" s="15"/>
      <c r="RA71" s="15"/>
      <c r="RB71" s="15"/>
      <c r="RC71" s="15"/>
      <c r="RD71" s="15"/>
      <c r="RE71" s="15"/>
      <c r="RF71" s="15"/>
      <c r="RG71" s="15"/>
      <c r="RH71" s="15"/>
      <c r="RI71" s="15"/>
      <c r="RJ71" s="15"/>
      <c r="RK71" s="15"/>
      <c r="RL71" s="15"/>
      <c r="RM71" s="15"/>
      <c r="RN71" s="15"/>
      <c r="RO71" s="15"/>
      <c r="RP71" s="15"/>
      <c r="RQ71" s="15"/>
      <c r="RR71" s="15"/>
      <c r="RS71" s="15"/>
      <c r="RT71" s="15"/>
      <c r="RU71" s="15"/>
      <c r="RV71" s="15"/>
      <c r="RW71" s="15"/>
      <c r="RX71" s="15"/>
      <c r="RY71" s="15"/>
      <c r="RZ71" s="15"/>
      <c r="SA71" s="15"/>
      <c r="SB71" s="15"/>
      <c r="SC71" s="15"/>
      <c r="SD71" s="15"/>
      <c r="SE71" s="15"/>
      <c r="SF71" s="15"/>
      <c r="SG71" s="15"/>
      <c r="SH71" s="15"/>
      <c r="SI71" s="15"/>
      <c r="SJ71" s="15"/>
      <c r="SK71" s="15"/>
      <c r="SL71" s="15"/>
      <c r="SM71" s="15"/>
      <c r="SN71" s="15"/>
      <c r="SO71" s="15"/>
      <c r="SP71" s="15"/>
      <c r="SQ71" s="15"/>
      <c r="SR71" s="15"/>
      <c r="SS71" s="15"/>
      <c r="ST71" s="15"/>
      <c r="SU71" s="15"/>
      <c r="SV71" s="15"/>
      <c r="SW71" s="15"/>
      <c r="SX71" s="15"/>
      <c r="SY71" s="15"/>
      <c r="SZ71" s="15"/>
      <c r="TA71" s="15"/>
      <c r="TB71" s="15"/>
      <c r="TC71" s="15"/>
      <c r="TD71" s="15"/>
      <c r="TE71" s="15"/>
      <c r="TF71" s="15"/>
      <c r="TG71" s="15"/>
      <c r="TH71" s="15"/>
      <c r="TI71" s="15"/>
      <c r="TJ71" s="15"/>
      <c r="TK71" s="15"/>
      <c r="TL71" s="15"/>
      <c r="TM71" s="15"/>
      <c r="TN71" s="15"/>
      <c r="TO71" s="15"/>
      <c r="TP71" s="15"/>
      <c r="TQ71" s="15"/>
      <c r="TR71" s="15"/>
      <c r="TS71" s="15"/>
      <c r="TT71" s="15"/>
      <c r="TU71" s="15"/>
      <c r="TV71" s="15"/>
      <c r="TW71" s="15"/>
      <c r="TX71" s="15"/>
      <c r="TY71" s="15"/>
      <c r="TZ71" s="15"/>
      <c r="UA71" s="15"/>
      <c r="UB71" s="15"/>
      <c r="UC71" s="15"/>
      <c r="UD71" s="15"/>
      <c r="UE71" s="15"/>
      <c r="UF71" s="15"/>
      <c r="UG71" s="15"/>
      <c r="UH71" s="15"/>
      <c r="UI71" s="15"/>
      <c r="UJ71" s="15"/>
      <c r="UK71" s="15"/>
      <c r="UL71" s="15"/>
      <c r="UM71" s="15"/>
      <c r="UN71" s="15"/>
      <c r="UO71" s="15"/>
      <c r="UP71" s="15"/>
      <c r="UQ71" s="15"/>
      <c r="UR71" s="15"/>
      <c r="US71" s="15"/>
      <c r="UT71" s="15"/>
      <c r="UU71" s="15"/>
      <c r="UV71" s="15"/>
      <c r="UW71" s="15"/>
      <c r="UX71" s="15"/>
      <c r="UY71" s="15"/>
      <c r="UZ71" s="15"/>
      <c r="VA71" s="15"/>
      <c r="VB71" s="15"/>
      <c r="VC71" s="15"/>
      <c r="VD71" s="15"/>
      <c r="VE71" s="15"/>
      <c r="VF71" s="15"/>
      <c r="VG71" s="15"/>
      <c r="VH71" s="15"/>
      <c r="VI71" s="15"/>
      <c r="VJ71" s="15"/>
      <c r="VK71" s="15"/>
      <c r="VL71" s="15"/>
      <c r="VM71" s="15"/>
      <c r="VN71" s="15"/>
      <c r="VO71" s="15"/>
      <c r="VP71" s="15"/>
      <c r="VQ71" s="15"/>
      <c r="VR71" s="15"/>
      <c r="VS71" s="15"/>
      <c r="VT71" s="15"/>
      <c r="VU71" s="15"/>
      <c r="VV71" s="15"/>
      <c r="VW71" s="15"/>
      <c r="VX71" s="15"/>
      <c r="VY71" s="15"/>
      <c r="VZ71" s="15"/>
      <c r="WA71" s="15"/>
      <c r="WB71" s="15"/>
      <c r="WC71" s="15"/>
      <c r="WD71" s="15"/>
      <c r="WE71" s="15"/>
      <c r="WF71" s="15"/>
      <c r="WG71" s="15"/>
      <c r="WH71" s="15"/>
      <c r="WI71" s="15"/>
      <c r="WJ71" s="15"/>
      <c r="WK71" s="15"/>
      <c r="WL71" s="15"/>
      <c r="WM71" s="15"/>
      <c r="WN71" s="15"/>
      <c r="WO71" s="15"/>
      <c r="WP71" s="15"/>
      <c r="WQ71" s="15"/>
      <c r="WR71" s="15"/>
      <c r="WS71" s="15"/>
    </row>
    <row r="72" spans="1:617" ht="15" customHeight="1">
      <c r="A72" s="91">
        <v>1643</v>
      </c>
      <c r="B72" s="72"/>
      <c r="C72" s="72"/>
      <c r="D72" s="72"/>
      <c r="E72" s="72"/>
      <c r="F72" s="72"/>
      <c r="G72" s="147">
        <f t="shared" si="4"/>
        <v>0</v>
      </c>
      <c r="H72" s="136"/>
      <c r="I72" s="72"/>
      <c r="J72" s="72"/>
      <c r="K72" s="72"/>
      <c r="L72" s="147">
        <f t="shared" si="5"/>
        <v>0</v>
      </c>
      <c r="M72" s="147">
        <f t="shared" si="6"/>
        <v>0</v>
      </c>
      <c r="N72" s="147">
        <f t="shared" si="7"/>
        <v>0</v>
      </c>
      <c r="O72" s="73"/>
      <c r="P72" s="99" t="s">
        <v>26</v>
      </c>
    </row>
    <row r="73" spans="1:617" ht="15" customHeight="1">
      <c r="A73" s="91">
        <v>1643</v>
      </c>
      <c r="B73" s="72"/>
      <c r="C73" s="72"/>
      <c r="D73" s="72"/>
      <c r="E73" s="72"/>
      <c r="F73" s="72"/>
      <c r="G73" s="147">
        <f t="shared" si="4"/>
        <v>0</v>
      </c>
      <c r="H73" s="136"/>
      <c r="I73" s="72"/>
      <c r="J73" s="72"/>
      <c r="K73" s="72"/>
      <c r="L73" s="147">
        <f t="shared" si="5"/>
        <v>0</v>
      </c>
      <c r="M73" s="147">
        <f t="shared" si="6"/>
        <v>0</v>
      </c>
      <c r="N73" s="147">
        <f t="shared" si="7"/>
        <v>0</v>
      </c>
      <c r="O73" s="73"/>
      <c r="P73" s="100" t="s">
        <v>27</v>
      </c>
    </row>
    <row r="74" spans="1:617" ht="15" customHeight="1">
      <c r="A74" s="91">
        <v>1643</v>
      </c>
      <c r="B74" s="72"/>
      <c r="C74" s="72"/>
      <c r="D74" s="72"/>
      <c r="E74" s="72"/>
      <c r="F74" s="72"/>
      <c r="G74" s="147">
        <f t="shared" si="4"/>
        <v>0</v>
      </c>
      <c r="H74" s="136"/>
      <c r="I74" s="72"/>
      <c r="J74" s="72"/>
      <c r="K74" s="72"/>
      <c r="L74" s="147">
        <f t="shared" si="5"/>
        <v>0</v>
      </c>
      <c r="M74" s="147">
        <f t="shared" si="6"/>
        <v>0</v>
      </c>
      <c r="N74" s="147">
        <f t="shared" si="7"/>
        <v>0</v>
      </c>
      <c r="O74" s="73"/>
      <c r="P74" s="99" t="s">
        <v>28</v>
      </c>
    </row>
    <row r="75" spans="1:617" ht="15" customHeight="1">
      <c r="A75" s="91">
        <v>1643</v>
      </c>
      <c r="B75" s="72"/>
      <c r="C75" s="72"/>
      <c r="D75" s="72"/>
      <c r="E75" s="72"/>
      <c r="F75" s="72"/>
      <c r="G75" s="147">
        <f t="shared" ref="G75:G106" si="8">D75+E75-F75</f>
        <v>0</v>
      </c>
      <c r="H75" s="136"/>
      <c r="I75" s="72"/>
      <c r="J75" s="72"/>
      <c r="K75" s="72"/>
      <c r="L75" s="147">
        <f t="shared" ref="L75:L106" si="9">H75+J75</f>
        <v>0</v>
      </c>
      <c r="M75" s="147">
        <f t="shared" ref="M75:M106" si="10">I75+K75</f>
        <v>0</v>
      </c>
      <c r="N75" s="147">
        <f t="shared" ref="N75:N106" si="11">G75-L75-M75</f>
        <v>0</v>
      </c>
      <c r="O75" s="73"/>
      <c r="P75" s="81" t="s">
        <v>29</v>
      </c>
    </row>
    <row r="76" spans="1:617" ht="15" customHeight="1">
      <c r="A76" s="91">
        <v>1643</v>
      </c>
      <c r="B76" s="72"/>
      <c r="C76" s="72"/>
      <c r="D76" s="72"/>
      <c r="E76" s="72"/>
      <c r="F76" s="72"/>
      <c r="G76" s="147">
        <f t="shared" si="8"/>
        <v>0</v>
      </c>
      <c r="H76" s="136"/>
      <c r="I76" s="72"/>
      <c r="J76" s="72"/>
      <c r="K76" s="72"/>
      <c r="L76" s="147">
        <f t="shared" si="9"/>
        <v>0</v>
      </c>
      <c r="M76" s="147">
        <f t="shared" si="10"/>
        <v>0</v>
      </c>
      <c r="N76" s="147">
        <f t="shared" si="11"/>
        <v>0</v>
      </c>
      <c r="O76" s="73"/>
      <c r="P76" s="81" t="s">
        <v>30</v>
      </c>
    </row>
    <row r="77" spans="1:617" ht="15" customHeight="1">
      <c r="A77" s="91">
        <v>1643</v>
      </c>
      <c r="B77" s="72"/>
      <c r="C77" s="72"/>
      <c r="D77" s="72"/>
      <c r="E77" s="72"/>
      <c r="F77" s="72"/>
      <c r="G77" s="147">
        <f t="shared" si="8"/>
        <v>0</v>
      </c>
      <c r="H77" s="136"/>
      <c r="I77" s="72"/>
      <c r="J77" s="72"/>
      <c r="K77" s="72"/>
      <c r="L77" s="147">
        <f t="shared" si="9"/>
        <v>0</v>
      </c>
      <c r="M77" s="147">
        <f t="shared" si="10"/>
        <v>0</v>
      </c>
      <c r="N77" s="147">
        <f t="shared" si="11"/>
        <v>0</v>
      </c>
      <c r="O77" s="73"/>
      <c r="P77" s="81" t="s">
        <v>31</v>
      </c>
    </row>
    <row r="78" spans="1:617" ht="15" customHeight="1">
      <c r="A78" s="91">
        <v>1643</v>
      </c>
      <c r="B78" s="78"/>
      <c r="C78" s="78"/>
      <c r="D78" s="78"/>
      <c r="E78" s="78"/>
      <c r="F78" s="135"/>
      <c r="G78" s="147">
        <f t="shared" si="8"/>
        <v>0</v>
      </c>
      <c r="H78" s="139"/>
      <c r="I78" s="78"/>
      <c r="J78" s="78"/>
      <c r="K78" s="78"/>
      <c r="L78" s="147">
        <f t="shared" si="9"/>
        <v>0</v>
      </c>
      <c r="M78" s="147">
        <f t="shared" si="10"/>
        <v>0</v>
      </c>
      <c r="N78" s="147">
        <f t="shared" si="11"/>
        <v>0</v>
      </c>
      <c r="O78" s="73"/>
      <c r="P78" s="81" t="s">
        <v>32</v>
      </c>
    </row>
    <row r="79" spans="1:617" ht="15" customHeight="1">
      <c r="A79" s="91">
        <v>1643</v>
      </c>
      <c r="B79" s="78"/>
      <c r="C79" s="78"/>
      <c r="D79" s="78"/>
      <c r="E79" s="78"/>
      <c r="F79" s="135"/>
      <c r="G79" s="147">
        <f t="shared" si="8"/>
        <v>0</v>
      </c>
      <c r="H79" s="139"/>
      <c r="I79" s="78"/>
      <c r="J79" s="78"/>
      <c r="K79" s="78"/>
      <c r="L79" s="147">
        <f t="shared" si="9"/>
        <v>0</v>
      </c>
      <c r="M79" s="147">
        <f t="shared" si="10"/>
        <v>0</v>
      </c>
      <c r="N79" s="147">
        <f t="shared" si="11"/>
        <v>0</v>
      </c>
      <c r="O79" s="73"/>
      <c r="P79" s="81" t="s">
        <v>33</v>
      </c>
    </row>
    <row r="80" spans="1:617" s="23" customFormat="1" ht="15.6" customHeight="1">
      <c r="A80" s="91">
        <v>1643</v>
      </c>
      <c r="B80" s="74"/>
      <c r="C80" s="74"/>
      <c r="D80" s="74"/>
      <c r="E80" s="74"/>
      <c r="F80" s="74"/>
      <c r="G80" s="147">
        <f t="shared" si="8"/>
        <v>0</v>
      </c>
      <c r="H80" s="137"/>
      <c r="I80" s="74"/>
      <c r="J80" s="74"/>
      <c r="K80" s="74"/>
      <c r="L80" s="147">
        <f t="shared" si="9"/>
        <v>0</v>
      </c>
      <c r="M80" s="147">
        <f t="shared" si="10"/>
        <v>0</v>
      </c>
      <c r="N80" s="147">
        <f t="shared" si="11"/>
        <v>0</v>
      </c>
      <c r="O80" s="75"/>
      <c r="P80" s="82" t="s">
        <v>34</v>
      </c>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c r="FM80" s="15"/>
      <c r="FN80" s="15"/>
      <c r="FO80" s="15"/>
      <c r="FP80" s="15"/>
      <c r="FQ80" s="15"/>
      <c r="FR80" s="15"/>
      <c r="FS80" s="15"/>
      <c r="FT80" s="15"/>
      <c r="FU80" s="15"/>
      <c r="FV80" s="15"/>
      <c r="FW80" s="15"/>
      <c r="FX80" s="15"/>
      <c r="FY80" s="15"/>
      <c r="FZ80" s="15"/>
      <c r="GA80" s="15"/>
      <c r="GB80" s="15"/>
      <c r="GC80" s="15"/>
      <c r="GD80" s="15"/>
      <c r="GE80" s="15"/>
      <c r="GF80" s="15"/>
      <c r="GG80" s="15"/>
      <c r="GH80" s="15"/>
      <c r="GI80" s="15"/>
      <c r="GJ80" s="15"/>
      <c r="GK80" s="15"/>
      <c r="GL80" s="15"/>
      <c r="GM80" s="15"/>
      <c r="GN80" s="15"/>
      <c r="GO80" s="15"/>
      <c r="GP80" s="15"/>
      <c r="GQ80" s="15"/>
      <c r="GR80" s="15"/>
      <c r="GS80" s="15"/>
      <c r="GT80" s="15"/>
      <c r="GU80" s="15"/>
      <c r="GV80" s="15"/>
      <c r="GW80" s="15"/>
      <c r="GX80" s="15"/>
      <c r="GY80" s="15"/>
      <c r="GZ80" s="15"/>
      <c r="HA80" s="15"/>
      <c r="HB80" s="15"/>
      <c r="HC80" s="15"/>
      <c r="HD80" s="15"/>
      <c r="HE80" s="15"/>
      <c r="HF80" s="15"/>
      <c r="HG80" s="15"/>
      <c r="HH80" s="15"/>
      <c r="HI80" s="15"/>
      <c r="HJ80" s="15"/>
      <c r="HK80" s="15"/>
      <c r="HL80" s="15"/>
      <c r="HM80" s="15"/>
      <c r="HN80" s="15"/>
      <c r="HO80" s="15"/>
      <c r="HP80" s="15"/>
      <c r="HQ80" s="15"/>
      <c r="HR80" s="15"/>
      <c r="HS80" s="15"/>
      <c r="HT80" s="15"/>
      <c r="HU80" s="15"/>
      <c r="HV80" s="15"/>
      <c r="HW80" s="15"/>
      <c r="HX80" s="15"/>
      <c r="HY80" s="15"/>
      <c r="HZ80" s="15"/>
      <c r="IA80" s="15"/>
      <c r="IB80" s="15"/>
      <c r="IC80" s="15"/>
      <c r="ID80" s="15"/>
      <c r="IE80" s="15"/>
      <c r="IF80" s="15"/>
      <c r="IG80" s="15"/>
      <c r="IH80" s="15"/>
      <c r="II80" s="15"/>
      <c r="IJ80" s="15"/>
      <c r="IK80" s="15"/>
      <c r="IL80" s="15"/>
      <c r="IM80" s="15"/>
      <c r="IN80" s="15"/>
      <c r="IO80" s="15"/>
      <c r="IP80" s="15"/>
      <c r="IQ80" s="15"/>
      <c r="IR80" s="15"/>
      <c r="IS80" s="15"/>
      <c r="IT80" s="15"/>
      <c r="IU80" s="15"/>
      <c r="IV80" s="15"/>
      <c r="IW80" s="15"/>
      <c r="IX80" s="15"/>
      <c r="IY80" s="15"/>
      <c r="IZ80" s="15"/>
      <c r="JA80" s="15"/>
      <c r="JB80" s="15"/>
      <c r="JC80" s="15"/>
      <c r="JD80" s="15"/>
      <c r="JE80" s="15"/>
      <c r="JF80" s="15"/>
      <c r="JG80" s="15"/>
      <c r="JH80" s="15"/>
      <c r="JI80" s="15"/>
      <c r="JJ80" s="15"/>
      <c r="JK80" s="15"/>
      <c r="JL80" s="15"/>
      <c r="JM80" s="15"/>
      <c r="JN80" s="15"/>
      <c r="JO80" s="15"/>
      <c r="JP80" s="15"/>
      <c r="JQ80" s="15"/>
      <c r="JR80" s="15"/>
      <c r="JS80" s="15"/>
      <c r="JT80" s="15"/>
      <c r="JU80" s="15"/>
      <c r="JV80" s="15"/>
      <c r="JW80" s="15"/>
      <c r="JX80" s="15"/>
      <c r="JY80" s="15"/>
      <c r="JZ80" s="15"/>
      <c r="KA80" s="15"/>
      <c r="KB80" s="15"/>
      <c r="KC80" s="15"/>
      <c r="KD80" s="15"/>
      <c r="KE80" s="15"/>
      <c r="KF80" s="15"/>
      <c r="KG80" s="15"/>
      <c r="KH80" s="15"/>
      <c r="KI80" s="15"/>
      <c r="KJ80" s="15"/>
      <c r="KK80" s="15"/>
      <c r="KL80" s="15"/>
      <c r="KM80" s="15"/>
      <c r="KN80" s="15"/>
      <c r="KO80" s="15"/>
      <c r="KP80" s="15"/>
      <c r="KQ80" s="15"/>
      <c r="KR80" s="15"/>
      <c r="KS80" s="15"/>
      <c r="KT80" s="15"/>
      <c r="KU80" s="15"/>
      <c r="KV80" s="15"/>
      <c r="KW80" s="15"/>
      <c r="KX80" s="15"/>
      <c r="KY80" s="15"/>
      <c r="KZ80" s="15"/>
      <c r="LA80" s="15"/>
      <c r="LB80" s="15"/>
      <c r="LC80" s="15"/>
      <c r="LD80" s="15"/>
      <c r="LE80" s="15"/>
      <c r="LF80" s="15"/>
      <c r="LG80" s="15"/>
      <c r="LH80" s="15"/>
      <c r="LI80" s="15"/>
      <c r="LJ80" s="15"/>
      <c r="LK80" s="15"/>
      <c r="LL80" s="15"/>
      <c r="LM80" s="15"/>
      <c r="LN80" s="15"/>
      <c r="LO80" s="15"/>
      <c r="LP80" s="15"/>
      <c r="LQ80" s="15"/>
      <c r="LR80" s="15"/>
      <c r="LS80" s="15"/>
      <c r="LT80" s="15"/>
      <c r="LU80" s="15"/>
      <c r="LV80" s="15"/>
      <c r="LW80" s="15"/>
      <c r="LX80" s="15"/>
      <c r="LY80" s="15"/>
      <c r="LZ80" s="15"/>
      <c r="MA80" s="15"/>
      <c r="MB80" s="15"/>
      <c r="MC80" s="15"/>
      <c r="MD80" s="15"/>
      <c r="ME80" s="15"/>
      <c r="MF80" s="15"/>
      <c r="MG80" s="15"/>
      <c r="MH80" s="15"/>
      <c r="MI80" s="15"/>
      <c r="MJ80" s="15"/>
      <c r="MK80" s="15"/>
      <c r="ML80" s="15"/>
      <c r="MM80" s="15"/>
      <c r="MN80" s="15"/>
      <c r="MO80" s="15"/>
      <c r="MP80" s="15"/>
      <c r="MQ80" s="15"/>
      <c r="MR80" s="15"/>
      <c r="MS80" s="15"/>
      <c r="MT80" s="15"/>
      <c r="MU80" s="15"/>
      <c r="MV80" s="15"/>
      <c r="MW80" s="15"/>
      <c r="MX80" s="15"/>
      <c r="MY80" s="15"/>
      <c r="MZ80" s="15"/>
      <c r="NA80" s="15"/>
      <c r="NB80" s="15"/>
      <c r="NC80" s="15"/>
      <c r="ND80" s="15"/>
      <c r="NE80" s="15"/>
      <c r="NF80" s="15"/>
      <c r="NG80" s="15"/>
      <c r="NH80" s="15"/>
      <c r="NI80" s="15"/>
      <c r="NJ80" s="15"/>
      <c r="NK80" s="15"/>
      <c r="NL80" s="15"/>
      <c r="NM80" s="15"/>
      <c r="NN80" s="15"/>
      <c r="NO80" s="15"/>
      <c r="NP80" s="15"/>
      <c r="NQ80" s="15"/>
      <c r="NR80" s="15"/>
      <c r="NS80" s="15"/>
      <c r="NT80" s="15"/>
      <c r="NU80" s="15"/>
      <c r="NV80" s="15"/>
      <c r="NW80" s="15"/>
      <c r="NX80" s="15"/>
      <c r="NY80" s="15"/>
      <c r="NZ80" s="15"/>
      <c r="OA80" s="15"/>
      <c r="OB80" s="15"/>
      <c r="OC80" s="15"/>
      <c r="OD80" s="15"/>
      <c r="OE80" s="15"/>
      <c r="OF80" s="15"/>
      <c r="OG80" s="15"/>
      <c r="OH80" s="15"/>
      <c r="OI80" s="15"/>
      <c r="OJ80" s="15"/>
      <c r="OK80" s="15"/>
      <c r="OL80" s="15"/>
      <c r="OM80" s="15"/>
      <c r="ON80" s="15"/>
      <c r="OO80" s="15"/>
      <c r="OP80" s="15"/>
      <c r="OQ80" s="15"/>
      <c r="OR80" s="15"/>
      <c r="OS80" s="15"/>
      <c r="OT80" s="15"/>
      <c r="OU80" s="15"/>
      <c r="OV80" s="15"/>
      <c r="OW80" s="15"/>
      <c r="OX80" s="15"/>
      <c r="OY80" s="15"/>
      <c r="OZ80" s="15"/>
      <c r="PA80" s="15"/>
      <c r="PB80" s="15"/>
      <c r="PC80" s="15"/>
      <c r="PD80" s="15"/>
      <c r="PE80" s="15"/>
      <c r="PF80" s="15"/>
      <c r="PG80" s="15"/>
      <c r="PH80" s="15"/>
      <c r="PI80" s="15"/>
      <c r="PJ80" s="15"/>
      <c r="PK80" s="15"/>
      <c r="PL80" s="15"/>
      <c r="PM80" s="15"/>
      <c r="PN80" s="15"/>
      <c r="PO80" s="15"/>
      <c r="PP80" s="15"/>
      <c r="PQ80" s="15"/>
      <c r="PR80" s="15"/>
      <c r="PS80" s="15"/>
      <c r="PT80" s="15"/>
      <c r="PU80" s="15"/>
      <c r="PV80" s="15"/>
      <c r="PW80" s="15"/>
      <c r="PX80" s="15"/>
      <c r="PY80" s="15"/>
      <c r="PZ80" s="15"/>
      <c r="QA80" s="15"/>
      <c r="QB80" s="15"/>
      <c r="QC80" s="15"/>
      <c r="QD80" s="15"/>
      <c r="QE80" s="15"/>
      <c r="QF80" s="15"/>
      <c r="QG80" s="15"/>
      <c r="QH80" s="15"/>
      <c r="QI80" s="15"/>
      <c r="QJ80" s="15"/>
      <c r="QK80" s="15"/>
      <c r="QL80" s="15"/>
      <c r="QM80" s="15"/>
      <c r="QN80" s="15"/>
      <c r="QO80" s="15"/>
      <c r="QP80" s="15"/>
      <c r="QQ80" s="15"/>
      <c r="QR80" s="15"/>
      <c r="QS80" s="15"/>
      <c r="QT80" s="15"/>
      <c r="QU80" s="15"/>
      <c r="QV80" s="15"/>
      <c r="QW80" s="15"/>
      <c r="QX80" s="15"/>
      <c r="QY80" s="15"/>
      <c r="QZ80" s="15"/>
      <c r="RA80" s="15"/>
      <c r="RB80" s="15"/>
      <c r="RC80" s="15"/>
      <c r="RD80" s="15"/>
      <c r="RE80" s="15"/>
      <c r="RF80" s="15"/>
      <c r="RG80" s="15"/>
      <c r="RH80" s="15"/>
      <c r="RI80" s="15"/>
      <c r="RJ80" s="15"/>
      <c r="RK80" s="15"/>
      <c r="RL80" s="15"/>
      <c r="RM80" s="15"/>
      <c r="RN80" s="15"/>
      <c r="RO80" s="15"/>
      <c r="RP80" s="15"/>
      <c r="RQ80" s="15"/>
      <c r="RR80" s="15"/>
      <c r="RS80" s="15"/>
      <c r="RT80" s="15"/>
      <c r="RU80" s="15"/>
      <c r="RV80" s="15"/>
      <c r="RW80" s="15"/>
      <c r="RX80" s="15"/>
      <c r="RY80" s="15"/>
      <c r="RZ80" s="15"/>
      <c r="SA80" s="15"/>
      <c r="SB80" s="15"/>
      <c r="SC80" s="15"/>
      <c r="SD80" s="15"/>
      <c r="SE80" s="15"/>
      <c r="SF80" s="15"/>
      <c r="SG80" s="15"/>
      <c r="SH80" s="15"/>
      <c r="SI80" s="15"/>
      <c r="SJ80" s="15"/>
      <c r="SK80" s="15"/>
      <c r="SL80" s="15"/>
      <c r="SM80" s="15"/>
      <c r="SN80" s="15"/>
      <c r="SO80" s="15"/>
      <c r="SP80" s="15"/>
      <c r="SQ80" s="15"/>
      <c r="SR80" s="15"/>
      <c r="SS80" s="15"/>
      <c r="ST80" s="15"/>
      <c r="SU80" s="15"/>
      <c r="SV80" s="15"/>
      <c r="SW80" s="15"/>
      <c r="SX80" s="15"/>
      <c r="SY80" s="15"/>
      <c r="SZ80" s="15"/>
      <c r="TA80" s="15"/>
      <c r="TB80" s="15"/>
      <c r="TC80" s="15"/>
      <c r="TD80" s="15"/>
      <c r="TE80" s="15"/>
      <c r="TF80" s="15"/>
      <c r="TG80" s="15"/>
      <c r="TH80" s="15"/>
      <c r="TI80" s="15"/>
      <c r="TJ80" s="15"/>
      <c r="TK80" s="15"/>
      <c r="TL80" s="15"/>
      <c r="TM80" s="15"/>
      <c r="TN80" s="15"/>
      <c r="TO80" s="15"/>
      <c r="TP80" s="15"/>
      <c r="TQ80" s="15"/>
      <c r="TR80" s="15"/>
      <c r="TS80" s="15"/>
      <c r="TT80" s="15"/>
      <c r="TU80" s="15"/>
      <c r="TV80" s="15"/>
      <c r="TW80" s="15"/>
      <c r="TX80" s="15"/>
      <c r="TY80" s="15"/>
      <c r="TZ80" s="15"/>
      <c r="UA80" s="15"/>
      <c r="UB80" s="15"/>
      <c r="UC80" s="15"/>
      <c r="UD80" s="15"/>
      <c r="UE80" s="15"/>
      <c r="UF80" s="15"/>
      <c r="UG80" s="15"/>
      <c r="UH80" s="15"/>
      <c r="UI80" s="15"/>
      <c r="UJ80" s="15"/>
      <c r="UK80" s="15"/>
      <c r="UL80" s="15"/>
      <c r="UM80" s="15"/>
      <c r="UN80" s="15"/>
      <c r="UO80" s="15"/>
      <c r="UP80" s="15"/>
      <c r="UQ80" s="15"/>
      <c r="UR80" s="15"/>
      <c r="US80" s="15"/>
      <c r="UT80" s="15"/>
      <c r="UU80" s="15"/>
      <c r="UV80" s="15"/>
      <c r="UW80" s="15"/>
      <c r="UX80" s="15"/>
      <c r="UY80" s="15"/>
      <c r="UZ80" s="15"/>
      <c r="VA80" s="15"/>
      <c r="VB80" s="15"/>
      <c r="VC80" s="15"/>
      <c r="VD80" s="15"/>
      <c r="VE80" s="15"/>
      <c r="VF80" s="15"/>
      <c r="VG80" s="15"/>
      <c r="VH80" s="15"/>
      <c r="VI80" s="15"/>
      <c r="VJ80" s="15"/>
      <c r="VK80" s="15"/>
      <c r="VL80" s="15"/>
      <c r="VM80" s="15"/>
      <c r="VN80" s="15"/>
      <c r="VO80" s="15"/>
      <c r="VP80" s="15"/>
      <c r="VQ80" s="15"/>
      <c r="VR80" s="15"/>
      <c r="VS80" s="15"/>
      <c r="VT80" s="15"/>
      <c r="VU80" s="15"/>
      <c r="VV80" s="15"/>
      <c r="VW80" s="15"/>
      <c r="VX80" s="15"/>
      <c r="VY80" s="15"/>
      <c r="VZ80" s="15"/>
      <c r="WA80" s="15"/>
      <c r="WB80" s="15"/>
      <c r="WC80" s="15"/>
      <c r="WD80" s="15"/>
      <c r="WE80" s="15"/>
      <c r="WF80" s="15"/>
      <c r="WG80" s="15"/>
      <c r="WH80" s="15"/>
      <c r="WI80" s="15"/>
      <c r="WJ80" s="15"/>
      <c r="WK80" s="15"/>
      <c r="WL80" s="15"/>
      <c r="WM80" s="15"/>
      <c r="WN80" s="15"/>
      <c r="WO80" s="15"/>
      <c r="WP80" s="15"/>
      <c r="WQ80" s="15"/>
      <c r="WR80" s="15"/>
      <c r="WS80" s="15"/>
    </row>
    <row r="81" spans="1:617" s="24" customFormat="1" ht="15" customHeight="1">
      <c r="A81" s="93">
        <v>1644</v>
      </c>
      <c r="B81" s="76"/>
      <c r="C81" s="76"/>
      <c r="D81" s="76"/>
      <c r="E81" s="76"/>
      <c r="F81" s="76"/>
      <c r="G81" s="147">
        <f t="shared" si="8"/>
        <v>0</v>
      </c>
      <c r="H81" s="138"/>
      <c r="I81" s="76"/>
      <c r="J81" s="76"/>
      <c r="K81" s="76"/>
      <c r="L81" s="147">
        <f t="shared" si="9"/>
        <v>0</v>
      </c>
      <c r="M81" s="147">
        <f t="shared" si="10"/>
        <v>0</v>
      </c>
      <c r="N81" s="147">
        <f t="shared" si="11"/>
        <v>0</v>
      </c>
      <c r="O81" s="77"/>
      <c r="P81" s="81" t="s">
        <v>25</v>
      </c>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c r="FL81" s="15"/>
      <c r="FM81" s="15"/>
      <c r="FN81" s="15"/>
      <c r="FO81" s="15"/>
      <c r="FP81" s="15"/>
      <c r="FQ81" s="15"/>
      <c r="FR81" s="15"/>
      <c r="FS81" s="15"/>
      <c r="FT81" s="15"/>
      <c r="FU81" s="15"/>
      <c r="FV81" s="15"/>
      <c r="FW81" s="15"/>
      <c r="FX81" s="15"/>
      <c r="FY81" s="15"/>
      <c r="FZ81" s="15"/>
      <c r="GA81" s="15"/>
      <c r="GB81" s="15"/>
      <c r="GC81" s="15"/>
      <c r="GD81" s="15"/>
      <c r="GE81" s="15"/>
      <c r="GF81" s="15"/>
      <c r="GG81" s="15"/>
      <c r="GH81" s="15"/>
      <c r="GI81" s="15"/>
      <c r="GJ81" s="15"/>
      <c r="GK81" s="15"/>
      <c r="GL81" s="15"/>
      <c r="GM81" s="15"/>
      <c r="GN81" s="15"/>
      <c r="GO81" s="15"/>
      <c r="GP81" s="15"/>
      <c r="GQ81" s="15"/>
      <c r="GR81" s="15"/>
      <c r="GS81" s="15"/>
      <c r="GT81" s="15"/>
      <c r="GU81" s="15"/>
      <c r="GV81" s="15"/>
      <c r="GW81" s="15"/>
      <c r="GX81" s="15"/>
      <c r="GY81" s="15"/>
      <c r="GZ81" s="15"/>
      <c r="HA81" s="15"/>
      <c r="HB81" s="15"/>
      <c r="HC81" s="15"/>
      <c r="HD81" s="15"/>
      <c r="HE81" s="15"/>
      <c r="HF81" s="15"/>
      <c r="HG81" s="15"/>
      <c r="HH81" s="15"/>
      <c r="HI81" s="15"/>
      <c r="HJ81" s="15"/>
      <c r="HK81" s="15"/>
      <c r="HL81" s="15"/>
      <c r="HM81" s="15"/>
      <c r="HN81" s="15"/>
      <c r="HO81" s="15"/>
      <c r="HP81" s="15"/>
      <c r="HQ81" s="15"/>
      <c r="HR81" s="15"/>
      <c r="HS81" s="15"/>
      <c r="HT81" s="15"/>
      <c r="HU81" s="15"/>
      <c r="HV81" s="15"/>
      <c r="HW81" s="15"/>
      <c r="HX81" s="15"/>
      <c r="HY81" s="15"/>
      <c r="HZ81" s="15"/>
      <c r="IA81" s="15"/>
      <c r="IB81" s="15"/>
      <c r="IC81" s="15"/>
      <c r="ID81" s="15"/>
      <c r="IE81" s="15"/>
      <c r="IF81" s="15"/>
      <c r="IG81" s="15"/>
      <c r="IH81" s="15"/>
      <c r="II81" s="15"/>
      <c r="IJ81" s="15"/>
      <c r="IK81" s="15"/>
      <c r="IL81" s="15"/>
      <c r="IM81" s="15"/>
      <c r="IN81" s="15"/>
      <c r="IO81" s="15"/>
      <c r="IP81" s="15"/>
      <c r="IQ81" s="15"/>
      <c r="IR81" s="15"/>
      <c r="IS81" s="15"/>
      <c r="IT81" s="15"/>
      <c r="IU81" s="15"/>
      <c r="IV81" s="15"/>
      <c r="IW81" s="15"/>
      <c r="IX81" s="15"/>
      <c r="IY81" s="15"/>
      <c r="IZ81" s="15"/>
      <c r="JA81" s="15"/>
      <c r="JB81" s="15"/>
      <c r="JC81" s="15"/>
      <c r="JD81" s="15"/>
      <c r="JE81" s="15"/>
      <c r="JF81" s="15"/>
      <c r="JG81" s="15"/>
      <c r="JH81" s="15"/>
      <c r="JI81" s="15"/>
      <c r="JJ81" s="15"/>
      <c r="JK81" s="15"/>
      <c r="JL81" s="15"/>
      <c r="JM81" s="15"/>
      <c r="JN81" s="15"/>
      <c r="JO81" s="15"/>
      <c r="JP81" s="15"/>
      <c r="JQ81" s="15"/>
      <c r="JR81" s="15"/>
      <c r="JS81" s="15"/>
      <c r="JT81" s="15"/>
      <c r="JU81" s="15"/>
      <c r="JV81" s="15"/>
      <c r="JW81" s="15"/>
      <c r="JX81" s="15"/>
      <c r="JY81" s="15"/>
      <c r="JZ81" s="15"/>
      <c r="KA81" s="15"/>
      <c r="KB81" s="15"/>
      <c r="KC81" s="15"/>
      <c r="KD81" s="15"/>
      <c r="KE81" s="15"/>
      <c r="KF81" s="15"/>
      <c r="KG81" s="15"/>
      <c r="KH81" s="15"/>
      <c r="KI81" s="15"/>
      <c r="KJ81" s="15"/>
      <c r="KK81" s="15"/>
      <c r="KL81" s="15"/>
      <c r="KM81" s="15"/>
      <c r="KN81" s="15"/>
      <c r="KO81" s="15"/>
      <c r="KP81" s="15"/>
      <c r="KQ81" s="15"/>
      <c r="KR81" s="15"/>
      <c r="KS81" s="15"/>
      <c r="KT81" s="15"/>
      <c r="KU81" s="15"/>
      <c r="KV81" s="15"/>
      <c r="KW81" s="15"/>
      <c r="KX81" s="15"/>
      <c r="KY81" s="15"/>
      <c r="KZ81" s="15"/>
      <c r="LA81" s="15"/>
      <c r="LB81" s="15"/>
      <c r="LC81" s="15"/>
      <c r="LD81" s="15"/>
      <c r="LE81" s="15"/>
      <c r="LF81" s="15"/>
      <c r="LG81" s="15"/>
      <c r="LH81" s="15"/>
      <c r="LI81" s="15"/>
      <c r="LJ81" s="15"/>
      <c r="LK81" s="15"/>
      <c r="LL81" s="15"/>
      <c r="LM81" s="15"/>
      <c r="LN81" s="15"/>
      <c r="LO81" s="15"/>
      <c r="LP81" s="15"/>
      <c r="LQ81" s="15"/>
      <c r="LR81" s="15"/>
      <c r="LS81" s="15"/>
      <c r="LT81" s="15"/>
      <c r="LU81" s="15"/>
      <c r="LV81" s="15"/>
      <c r="LW81" s="15"/>
      <c r="LX81" s="15"/>
      <c r="LY81" s="15"/>
      <c r="LZ81" s="15"/>
      <c r="MA81" s="15"/>
      <c r="MB81" s="15"/>
      <c r="MC81" s="15"/>
      <c r="MD81" s="15"/>
      <c r="ME81" s="15"/>
      <c r="MF81" s="15"/>
      <c r="MG81" s="15"/>
      <c r="MH81" s="15"/>
      <c r="MI81" s="15"/>
      <c r="MJ81" s="15"/>
      <c r="MK81" s="15"/>
      <c r="ML81" s="15"/>
      <c r="MM81" s="15"/>
      <c r="MN81" s="15"/>
      <c r="MO81" s="15"/>
      <c r="MP81" s="15"/>
      <c r="MQ81" s="15"/>
      <c r="MR81" s="15"/>
      <c r="MS81" s="15"/>
      <c r="MT81" s="15"/>
      <c r="MU81" s="15"/>
      <c r="MV81" s="15"/>
      <c r="MW81" s="15"/>
      <c r="MX81" s="15"/>
      <c r="MY81" s="15"/>
      <c r="MZ81" s="15"/>
      <c r="NA81" s="15"/>
      <c r="NB81" s="15"/>
      <c r="NC81" s="15"/>
      <c r="ND81" s="15"/>
      <c r="NE81" s="15"/>
      <c r="NF81" s="15"/>
      <c r="NG81" s="15"/>
      <c r="NH81" s="15"/>
      <c r="NI81" s="15"/>
      <c r="NJ81" s="15"/>
      <c r="NK81" s="15"/>
      <c r="NL81" s="15"/>
      <c r="NM81" s="15"/>
      <c r="NN81" s="15"/>
      <c r="NO81" s="15"/>
      <c r="NP81" s="15"/>
      <c r="NQ81" s="15"/>
      <c r="NR81" s="15"/>
      <c r="NS81" s="15"/>
      <c r="NT81" s="15"/>
      <c r="NU81" s="15"/>
      <c r="NV81" s="15"/>
      <c r="NW81" s="15"/>
      <c r="NX81" s="15"/>
      <c r="NY81" s="15"/>
      <c r="NZ81" s="15"/>
      <c r="OA81" s="15"/>
      <c r="OB81" s="15"/>
      <c r="OC81" s="15"/>
      <c r="OD81" s="15"/>
      <c r="OE81" s="15"/>
      <c r="OF81" s="15"/>
      <c r="OG81" s="15"/>
      <c r="OH81" s="15"/>
      <c r="OI81" s="15"/>
      <c r="OJ81" s="15"/>
      <c r="OK81" s="15"/>
      <c r="OL81" s="15"/>
      <c r="OM81" s="15"/>
      <c r="ON81" s="15"/>
      <c r="OO81" s="15"/>
      <c r="OP81" s="15"/>
      <c r="OQ81" s="15"/>
      <c r="OR81" s="15"/>
      <c r="OS81" s="15"/>
      <c r="OT81" s="15"/>
      <c r="OU81" s="15"/>
      <c r="OV81" s="15"/>
      <c r="OW81" s="15"/>
      <c r="OX81" s="15"/>
      <c r="OY81" s="15"/>
      <c r="OZ81" s="15"/>
      <c r="PA81" s="15"/>
      <c r="PB81" s="15"/>
      <c r="PC81" s="15"/>
      <c r="PD81" s="15"/>
      <c r="PE81" s="15"/>
      <c r="PF81" s="15"/>
      <c r="PG81" s="15"/>
      <c r="PH81" s="15"/>
      <c r="PI81" s="15"/>
      <c r="PJ81" s="15"/>
      <c r="PK81" s="15"/>
      <c r="PL81" s="15"/>
      <c r="PM81" s="15"/>
      <c r="PN81" s="15"/>
      <c r="PO81" s="15"/>
      <c r="PP81" s="15"/>
      <c r="PQ81" s="15"/>
      <c r="PR81" s="15"/>
      <c r="PS81" s="15"/>
      <c r="PT81" s="15"/>
      <c r="PU81" s="15"/>
      <c r="PV81" s="15"/>
      <c r="PW81" s="15"/>
      <c r="PX81" s="15"/>
      <c r="PY81" s="15"/>
      <c r="PZ81" s="15"/>
      <c r="QA81" s="15"/>
      <c r="QB81" s="15"/>
      <c r="QC81" s="15"/>
      <c r="QD81" s="15"/>
      <c r="QE81" s="15"/>
      <c r="QF81" s="15"/>
      <c r="QG81" s="15"/>
      <c r="QH81" s="15"/>
      <c r="QI81" s="15"/>
      <c r="QJ81" s="15"/>
      <c r="QK81" s="15"/>
      <c r="QL81" s="15"/>
      <c r="QM81" s="15"/>
      <c r="QN81" s="15"/>
      <c r="QO81" s="15"/>
      <c r="QP81" s="15"/>
      <c r="QQ81" s="15"/>
      <c r="QR81" s="15"/>
      <c r="QS81" s="15"/>
      <c r="QT81" s="15"/>
      <c r="QU81" s="15"/>
      <c r="QV81" s="15"/>
      <c r="QW81" s="15"/>
      <c r="QX81" s="15"/>
      <c r="QY81" s="15"/>
      <c r="QZ81" s="15"/>
      <c r="RA81" s="15"/>
      <c r="RB81" s="15"/>
      <c r="RC81" s="15"/>
      <c r="RD81" s="15"/>
      <c r="RE81" s="15"/>
      <c r="RF81" s="15"/>
      <c r="RG81" s="15"/>
      <c r="RH81" s="15"/>
      <c r="RI81" s="15"/>
      <c r="RJ81" s="15"/>
      <c r="RK81" s="15"/>
      <c r="RL81" s="15"/>
      <c r="RM81" s="15"/>
      <c r="RN81" s="15"/>
      <c r="RO81" s="15"/>
      <c r="RP81" s="15"/>
      <c r="RQ81" s="15"/>
      <c r="RR81" s="15"/>
      <c r="RS81" s="15"/>
      <c r="RT81" s="15"/>
      <c r="RU81" s="15"/>
      <c r="RV81" s="15"/>
      <c r="RW81" s="15"/>
      <c r="RX81" s="15"/>
      <c r="RY81" s="15"/>
      <c r="RZ81" s="15"/>
      <c r="SA81" s="15"/>
      <c r="SB81" s="15"/>
      <c r="SC81" s="15"/>
      <c r="SD81" s="15"/>
      <c r="SE81" s="15"/>
      <c r="SF81" s="15"/>
      <c r="SG81" s="15"/>
      <c r="SH81" s="15"/>
      <c r="SI81" s="15"/>
      <c r="SJ81" s="15"/>
      <c r="SK81" s="15"/>
      <c r="SL81" s="15"/>
      <c r="SM81" s="15"/>
      <c r="SN81" s="15"/>
      <c r="SO81" s="15"/>
      <c r="SP81" s="15"/>
      <c r="SQ81" s="15"/>
      <c r="SR81" s="15"/>
      <c r="SS81" s="15"/>
      <c r="ST81" s="15"/>
      <c r="SU81" s="15"/>
      <c r="SV81" s="15"/>
      <c r="SW81" s="15"/>
      <c r="SX81" s="15"/>
      <c r="SY81" s="15"/>
      <c r="SZ81" s="15"/>
      <c r="TA81" s="15"/>
      <c r="TB81" s="15"/>
      <c r="TC81" s="15"/>
      <c r="TD81" s="15"/>
      <c r="TE81" s="15"/>
      <c r="TF81" s="15"/>
      <c r="TG81" s="15"/>
      <c r="TH81" s="15"/>
      <c r="TI81" s="15"/>
      <c r="TJ81" s="15"/>
      <c r="TK81" s="15"/>
      <c r="TL81" s="15"/>
      <c r="TM81" s="15"/>
      <c r="TN81" s="15"/>
      <c r="TO81" s="15"/>
      <c r="TP81" s="15"/>
      <c r="TQ81" s="15"/>
      <c r="TR81" s="15"/>
      <c r="TS81" s="15"/>
      <c r="TT81" s="15"/>
      <c r="TU81" s="15"/>
      <c r="TV81" s="15"/>
      <c r="TW81" s="15"/>
      <c r="TX81" s="15"/>
      <c r="TY81" s="15"/>
      <c r="TZ81" s="15"/>
      <c r="UA81" s="15"/>
      <c r="UB81" s="15"/>
      <c r="UC81" s="15"/>
      <c r="UD81" s="15"/>
      <c r="UE81" s="15"/>
      <c r="UF81" s="15"/>
      <c r="UG81" s="15"/>
      <c r="UH81" s="15"/>
      <c r="UI81" s="15"/>
      <c r="UJ81" s="15"/>
      <c r="UK81" s="15"/>
      <c r="UL81" s="15"/>
      <c r="UM81" s="15"/>
      <c r="UN81" s="15"/>
      <c r="UO81" s="15"/>
      <c r="UP81" s="15"/>
      <c r="UQ81" s="15"/>
      <c r="UR81" s="15"/>
      <c r="US81" s="15"/>
      <c r="UT81" s="15"/>
      <c r="UU81" s="15"/>
      <c r="UV81" s="15"/>
      <c r="UW81" s="15"/>
      <c r="UX81" s="15"/>
      <c r="UY81" s="15"/>
      <c r="UZ81" s="15"/>
      <c r="VA81" s="15"/>
      <c r="VB81" s="15"/>
      <c r="VC81" s="15"/>
      <c r="VD81" s="15"/>
      <c r="VE81" s="15"/>
      <c r="VF81" s="15"/>
      <c r="VG81" s="15"/>
      <c r="VH81" s="15"/>
      <c r="VI81" s="15"/>
      <c r="VJ81" s="15"/>
      <c r="VK81" s="15"/>
      <c r="VL81" s="15"/>
      <c r="VM81" s="15"/>
      <c r="VN81" s="15"/>
      <c r="VO81" s="15"/>
      <c r="VP81" s="15"/>
      <c r="VQ81" s="15"/>
      <c r="VR81" s="15"/>
      <c r="VS81" s="15"/>
      <c r="VT81" s="15"/>
      <c r="VU81" s="15"/>
      <c r="VV81" s="15"/>
      <c r="VW81" s="15"/>
      <c r="VX81" s="15"/>
      <c r="VY81" s="15"/>
      <c r="VZ81" s="15"/>
      <c r="WA81" s="15"/>
      <c r="WB81" s="15"/>
      <c r="WC81" s="15"/>
      <c r="WD81" s="15"/>
      <c r="WE81" s="15"/>
      <c r="WF81" s="15"/>
      <c r="WG81" s="15"/>
      <c r="WH81" s="15"/>
      <c r="WI81" s="15"/>
      <c r="WJ81" s="15"/>
      <c r="WK81" s="15"/>
      <c r="WL81" s="15"/>
      <c r="WM81" s="15"/>
      <c r="WN81" s="15"/>
      <c r="WO81" s="15"/>
      <c r="WP81" s="15"/>
      <c r="WQ81" s="15"/>
      <c r="WR81" s="15"/>
      <c r="WS81" s="15"/>
    </row>
    <row r="82" spans="1:617" ht="15" customHeight="1">
      <c r="A82" s="91">
        <v>1644</v>
      </c>
      <c r="B82" s="72"/>
      <c r="C82" s="72"/>
      <c r="D82" s="72"/>
      <c r="E82" s="72"/>
      <c r="F82" s="72"/>
      <c r="G82" s="147">
        <f t="shared" si="8"/>
        <v>0</v>
      </c>
      <c r="H82" s="136"/>
      <c r="I82" s="72"/>
      <c r="J82" s="72"/>
      <c r="K82" s="72"/>
      <c r="L82" s="147">
        <f t="shared" si="9"/>
        <v>0</v>
      </c>
      <c r="M82" s="147">
        <f t="shared" si="10"/>
        <v>0</v>
      </c>
      <c r="N82" s="147">
        <f t="shared" si="11"/>
        <v>0</v>
      </c>
      <c r="O82" s="73"/>
      <c r="P82" s="99" t="s">
        <v>26</v>
      </c>
    </row>
    <row r="83" spans="1:617" ht="15" customHeight="1">
      <c r="A83" s="91">
        <v>1644</v>
      </c>
      <c r="B83" s="72"/>
      <c r="C83" s="72"/>
      <c r="D83" s="72"/>
      <c r="E83" s="72"/>
      <c r="F83" s="72"/>
      <c r="G83" s="147">
        <f t="shared" si="8"/>
        <v>0</v>
      </c>
      <c r="H83" s="136"/>
      <c r="I83" s="72"/>
      <c r="J83" s="72"/>
      <c r="K83" s="72"/>
      <c r="L83" s="147">
        <f t="shared" si="9"/>
        <v>0</v>
      </c>
      <c r="M83" s="147">
        <f t="shared" si="10"/>
        <v>0</v>
      </c>
      <c r="N83" s="147">
        <f t="shared" si="11"/>
        <v>0</v>
      </c>
      <c r="O83" s="73"/>
      <c r="P83" s="100" t="s">
        <v>27</v>
      </c>
    </row>
    <row r="84" spans="1:617" ht="15" customHeight="1">
      <c r="A84" s="91">
        <v>1644</v>
      </c>
      <c r="B84" s="72"/>
      <c r="C84" s="72"/>
      <c r="D84" s="72"/>
      <c r="E84" s="72"/>
      <c r="F84" s="72"/>
      <c r="G84" s="147">
        <f t="shared" si="8"/>
        <v>0</v>
      </c>
      <c r="H84" s="136"/>
      <c r="I84" s="72"/>
      <c r="J84" s="72"/>
      <c r="K84" s="72"/>
      <c r="L84" s="147">
        <f t="shared" si="9"/>
        <v>0</v>
      </c>
      <c r="M84" s="147">
        <f t="shared" si="10"/>
        <v>0</v>
      </c>
      <c r="N84" s="147">
        <f t="shared" si="11"/>
        <v>0</v>
      </c>
      <c r="O84" s="73"/>
      <c r="P84" s="99" t="s">
        <v>28</v>
      </c>
    </row>
    <row r="85" spans="1:617" ht="15" customHeight="1">
      <c r="A85" s="91">
        <v>1644</v>
      </c>
      <c r="B85" s="72"/>
      <c r="C85" s="72"/>
      <c r="D85" s="72"/>
      <c r="E85" s="72"/>
      <c r="F85" s="72"/>
      <c r="G85" s="147">
        <f t="shared" si="8"/>
        <v>0</v>
      </c>
      <c r="H85" s="136"/>
      <c r="I85" s="72"/>
      <c r="J85" s="72"/>
      <c r="K85" s="72"/>
      <c r="L85" s="147">
        <f t="shared" si="9"/>
        <v>0</v>
      </c>
      <c r="M85" s="147">
        <f t="shared" si="10"/>
        <v>0</v>
      </c>
      <c r="N85" s="147">
        <f t="shared" si="11"/>
        <v>0</v>
      </c>
      <c r="O85" s="73"/>
      <c r="P85" s="81" t="s">
        <v>29</v>
      </c>
    </row>
    <row r="86" spans="1:617" ht="15" customHeight="1">
      <c r="A86" s="91">
        <v>1644</v>
      </c>
      <c r="B86" s="72"/>
      <c r="C86" s="72"/>
      <c r="D86" s="72"/>
      <c r="E86" s="72"/>
      <c r="F86" s="72"/>
      <c r="G86" s="147">
        <f t="shared" si="8"/>
        <v>0</v>
      </c>
      <c r="H86" s="136"/>
      <c r="I86" s="72"/>
      <c r="J86" s="72"/>
      <c r="K86" s="72"/>
      <c r="L86" s="147">
        <f t="shared" si="9"/>
        <v>0</v>
      </c>
      <c r="M86" s="147">
        <f t="shared" si="10"/>
        <v>0</v>
      </c>
      <c r="N86" s="147">
        <f t="shared" si="11"/>
        <v>0</v>
      </c>
      <c r="O86" s="73"/>
      <c r="P86" s="81" t="s">
        <v>30</v>
      </c>
    </row>
    <row r="87" spans="1:617" ht="15" customHeight="1">
      <c r="A87" s="91">
        <v>1644</v>
      </c>
      <c r="B87" s="72"/>
      <c r="C87" s="72"/>
      <c r="D87" s="72"/>
      <c r="E87" s="72"/>
      <c r="F87" s="72"/>
      <c r="G87" s="147">
        <f t="shared" si="8"/>
        <v>0</v>
      </c>
      <c r="H87" s="136"/>
      <c r="I87" s="72"/>
      <c r="J87" s="72"/>
      <c r="K87" s="72"/>
      <c r="L87" s="147">
        <f t="shared" si="9"/>
        <v>0</v>
      </c>
      <c r="M87" s="147">
        <f t="shared" si="10"/>
        <v>0</v>
      </c>
      <c r="N87" s="147">
        <f t="shared" si="11"/>
        <v>0</v>
      </c>
      <c r="O87" s="73"/>
      <c r="P87" s="81" t="s">
        <v>31</v>
      </c>
    </row>
    <row r="88" spans="1:617" ht="15" customHeight="1">
      <c r="A88" s="91">
        <v>1644</v>
      </c>
      <c r="B88" s="72"/>
      <c r="C88" s="72"/>
      <c r="D88" s="72"/>
      <c r="E88" s="72"/>
      <c r="F88" s="72"/>
      <c r="G88" s="147">
        <f t="shared" si="8"/>
        <v>0</v>
      </c>
      <c r="H88" s="136"/>
      <c r="I88" s="73"/>
      <c r="J88" s="72"/>
      <c r="K88" s="72"/>
      <c r="L88" s="147">
        <f t="shared" si="9"/>
        <v>0</v>
      </c>
      <c r="M88" s="147">
        <f t="shared" si="10"/>
        <v>0</v>
      </c>
      <c r="N88" s="147">
        <f t="shared" si="11"/>
        <v>0</v>
      </c>
      <c r="O88" s="73"/>
      <c r="P88" s="81" t="s">
        <v>32</v>
      </c>
    </row>
    <row r="89" spans="1:617" ht="15" customHeight="1">
      <c r="A89" s="94">
        <v>1644</v>
      </c>
      <c r="B89" s="72"/>
      <c r="C89" s="72"/>
      <c r="D89" s="72"/>
      <c r="E89" s="72"/>
      <c r="F89" s="72"/>
      <c r="G89" s="147">
        <f t="shared" si="8"/>
        <v>0</v>
      </c>
      <c r="H89" s="136"/>
      <c r="I89" s="73"/>
      <c r="J89" s="72"/>
      <c r="K89" s="72"/>
      <c r="L89" s="147">
        <f t="shared" si="9"/>
        <v>0</v>
      </c>
      <c r="M89" s="147">
        <f t="shared" si="10"/>
        <v>0</v>
      </c>
      <c r="N89" s="147">
        <f t="shared" si="11"/>
        <v>0</v>
      </c>
      <c r="O89" s="73"/>
      <c r="P89" s="81" t="s">
        <v>33</v>
      </c>
    </row>
    <row r="90" spans="1:617" s="23" customFormat="1" ht="15" customHeight="1">
      <c r="A90" s="92">
        <v>1644</v>
      </c>
      <c r="B90" s="74"/>
      <c r="C90" s="74"/>
      <c r="D90" s="74"/>
      <c r="E90" s="74"/>
      <c r="F90" s="74"/>
      <c r="G90" s="147">
        <f t="shared" si="8"/>
        <v>0</v>
      </c>
      <c r="H90" s="137"/>
      <c r="I90" s="74"/>
      <c r="J90" s="74"/>
      <c r="K90" s="74"/>
      <c r="L90" s="147">
        <f t="shared" si="9"/>
        <v>0</v>
      </c>
      <c r="M90" s="147">
        <f t="shared" si="10"/>
        <v>0</v>
      </c>
      <c r="N90" s="147">
        <f t="shared" si="11"/>
        <v>0</v>
      </c>
      <c r="O90" s="75"/>
      <c r="P90" s="82" t="s">
        <v>34</v>
      </c>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c r="CW90" s="15"/>
      <c r="CX90" s="15"/>
      <c r="CY90" s="15"/>
      <c r="CZ90" s="15"/>
      <c r="DA90" s="15"/>
      <c r="DB90" s="15"/>
      <c r="DC90" s="15"/>
      <c r="DD90" s="15"/>
      <c r="DE90" s="15"/>
      <c r="DF90" s="15"/>
      <c r="DG90" s="15"/>
      <c r="DH90" s="15"/>
      <c r="DI90" s="15"/>
      <c r="DJ90" s="15"/>
      <c r="DK90" s="15"/>
      <c r="DL90" s="15"/>
      <c r="DM90" s="15"/>
      <c r="DN90" s="15"/>
      <c r="DO90" s="15"/>
      <c r="DP90" s="15"/>
      <c r="DQ90" s="15"/>
      <c r="DR90" s="15"/>
      <c r="DS90" s="15"/>
      <c r="DT90" s="15"/>
      <c r="DU90" s="15"/>
      <c r="DV90" s="15"/>
      <c r="DW90" s="15"/>
      <c r="DX90" s="15"/>
      <c r="DY90" s="15"/>
      <c r="DZ90" s="15"/>
      <c r="EA90" s="15"/>
      <c r="EB90" s="15"/>
      <c r="EC90" s="15"/>
      <c r="ED90" s="15"/>
      <c r="EE90" s="15"/>
      <c r="EF90" s="15"/>
      <c r="EG90" s="15"/>
      <c r="EH90" s="15"/>
      <c r="EI90" s="15"/>
      <c r="EJ90" s="15"/>
      <c r="EK90" s="15"/>
      <c r="EL90" s="15"/>
      <c r="EM90" s="15"/>
      <c r="EN90" s="15"/>
      <c r="EO90" s="15"/>
      <c r="EP90" s="15"/>
      <c r="EQ90" s="15"/>
      <c r="ER90" s="15"/>
      <c r="ES90" s="15"/>
      <c r="ET90" s="15"/>
      <c r="EU90" s="15"/>
      <c r="EV90" s="15"/>
      <c r="EW90" s="15"/>
      <c r="EX90" s="15"/>
      <c r="EY90" s="15"/>
      <c r="EZ90" s="15"/>
      <c r="FA90" s="15"/>
      <c r="FB90" s="15"/>
      <c r="FC90" s="15"/>
      <c r="FD90" s="15"/>
      <c r="FE90" s="15"/>
      <c r="FF90" s="15"/>
      <c r="FG90" s="15"/>
      <c r="FH90" s="15"/>
      <c r="FI90" s="15"/>
      <c r="FJ90" s="15"/>
      <c r="FK90" s="15"/>
      <c r="FL90" s="15"/>
      <c r="FM90" s="15"/>
      <c r="FN90" s="15"/>
      <c r="FO90" s="15"/>
      <c r="FP90" s="15"/>
      <c r="FQ90" s="15"/>
      <c r="FR90" s="15"/>
      <c r="FS90" s="15"/>
      <c r="FT90" s="15"/>
      <c r="FU90" s="15"/>
      <c r="FV90" s="15"/>
      <c r="FW90" s="15"/>
      <c r="FX90" s="15"/>
      <c r="FY90" s="15"/>
      <c r="FZ90" s="15"/>
      <c r="GA90" s="15"/>
      <c r="GB90" s="15"/>
      <c r="GC90" s="15"/>
      <c r="GD90" s="15"/>
      <c r="GE90" s="15"/>
      <c r="GF90" s="15"/>
      <c r="GG90" s="15"/>
      <c r="GH90" s="15"/>
      <c r="GI90" s="15"/>
      <c r="GJ90" s="15"/>
      <c r="GK90" s="15"/>
      <c r="GL90" s="15"/>
      <c r="GM90" s="15"/>
      <c r="GN90" s="15"/>
      <c r="GO90" s="15"/>
      <c r="GP90" s="15"/>
      <c r="GQ90" s="15"/>
      <c r="GR90" s="15"/>
      <c r="GS90" s="15"/>
      <c r="GT90" s="15"/>
      <c r="GU90" s="15"/>
      <c r="GV90" s="15"/>
      <c r="GW90" s="15"/>
      <c r="GX90" s="15"/>
      <c r="GY90" s="15"/>
      <c r="GZ90" s="15"/>
      <c r="HA90" s="15"/>
      <c r="HB90" s="15"/>
      <c r="HC90" s="15"/>
      <c r="HD90" s="15"/>
      <c r="HE90" s="15"/>
      <c r="HF90" s="15"/>
      <c r="HG90" s="15"/>
      <c r="HH90" s="15"/>
      <c r="HI90" s="15"/>
      <c r="HJ90" s="15"/>
      <c r="HK90" s="15"/>
      <c r="HL90" s="15"/>
      <c r="HM90" s="15"/>
      <c r="HN90" s="15"/>
      <c r="HO90" s="15"/>
      <c r="HP90" s="15"/>
      <c r="HQ90" s="15"/>
      <c r="HR90" s="15"/>
      <c r="HS90" s="15"/>
      <c r="HT90" s="15"/>
      <c r="HU90" s="15"/>
      <c r="HV90" s="15"/>
      <c r="HW90" s="15"/>
      <c r="HX90" s="15"/>
      <c r="HY90" s="15"/>
      <c r="HZ90" s="15"/>
      <c r="IA90" s="15"/>
      <c r="IB90" s="15"/>
      <c r="IC90" s="15"/>
      <c r="ID90" s="15"/>
      <c r="IE90" s="15"/>
      <c r="IF90" s="15"/>
      <c r="IG90" s="15"/>
      <c r="IH90" s="15"/>
      <c r="II90" s="15"/>
      <c r="IJ90" s="15"/>
      <c r="IK90" s="15"/>
      <c r="IL90" s="15"/>
      <c r="IM90" s="15"/>
      <c r="IN90" s="15"/>
      <c r="IO90" s="15"/>
      <c r="IP90" s="15"/>
      <c r="IQ90" s="15"/>
      <c r="IR90" s="15"/>
      <c r="IS90" s="15"/>
      <c r="IT90" s="15"/>
      <c r="IU90" s="15"/>
      <c r="IV90" s="15"/>
      <c r="IW90" s="15"/>
      <c r="IX90" s="15"/>
      <c r="IY90" s="15"/>
      <c r="IZ90" s="15"/>
      <c r="JA90" s="15"/>
      <c r="JB90" s="15"/>
      <c r="JC90" s="15"/>
      <c r="JD90" s="15"/>
      <c r="JE90" s="15"/>
      <c r="JF90" s="15"/>
      <c r="JG90" s="15"/>
      <c r="JH90" s="15"/>
      <c r="JI90" s="15"/>
      <c r="JJ90" s="15"/>
      <c r="JK90" s="15"/>
      <c r="JL90" s="15"/>
      <c r="JM90" s="15"/>
      <c r="JN90" s="15"/>
      <c r="JO90" s="15"/>
      <c r="JP90" s="15"/>
      <c r="JQ90" s="15"/>
      <c r="JR90" s="15"/>
      <c r="JS90" s="15"/>
      <c r="JT90" s="15"/>
      <c r="JU90" s="15"/>
      <c r="JV90" s="15"/>
      <c r="JW90" s="15"/>
      <c r="JX90" s="15"/>
      <c r="JY90" s="15"/>
      <c r="JZ90" s="15"/>
      <c r="KA90" s="15"/>
      <c r="KB90" s="15"/>
      <c r="KC90" s="15"/>
      <c r="KD90" s="15"/>
      <c r="KE90" s="15"/>
      <c r="KF90" s="15"/>
      <c r="KG90" s="15"/>
      <c r="KH90" s="15"/>
      <c r="KI90" s="15"/>
      <c r="KJ90" s="15"/>
      <c r="KK90" s="15"/>
      <c r="KL90" s="15"/>
      <c r="KM90" s="15"/>
      <c r="KN90" s="15"/>
      <c r="KO90" s="15"/>
      <c r="KP90" s="15"/>
      <c r="KQ90" s="15"/>
      <c r="KR90" s="15"/>
      <c r="KS90" s="15"/>
      <c r="KT90" s="15"/>
      <c r="KU90" s="15"/>
      <c r="KV90" s="15"/>
      <c r="KW90" s="15"/>
      <c r="KX90" s="15"/>
      <c r="KY90" s="15"/>
      <c r="KZ90" s="15"/>
      <c r="LA90" s="15"/>
      <c r="LB90" s="15"/>
      <c r="LC90" s="15"/>
      <c r="LD90" s="15"/>
      <c r="LE90" s="15"/>
      <c r="LF90" s="15"/>
      <c r="LG90" s="15"/>
      <c r="LH90" s="15"/>
      <c r="LI90" s="15"/>
      <c r="LJ90" s="15"/>
      <c r="LK90" s="15"/>
      <c r="LL90" s="15"/>
      <c r="LM90" s="15"/>
      <c r="LN90" s="15"/>
      <c r="LO90" s="15"/>
      <c r="LP90" s="15"/>
      <c r="LQ90" s="15"/>
      <c r="LR90" s="15"/>
      <c r="LS90" s="15"/>
      <c r="LT90" s="15"/>
      <c r="LU90" s="15"/>
      <c r="LV90" s="15"/>
      <c r="LW90" s="15"/>
      <c r="LX90" s="15"/>
      <c r="LY90" s="15"/>
      <c r="LZ90" s="15"/>
      <c r="MA90" s="15"/>
      <c r="MB90" s="15"/>
      <c r="MC90" s="15"/>
      <c r="MD90" s="15"/>
      <c r="ME90" s="15"/>
      <c r="MF90" s="15"/>
      <c r="MG90" s="15"/>
      <c r="MH90" s="15"/>
      <c r="MI90" s="15"/>
      <c r="MJ90" s="15"/>
      <c r="MK90" s="15"/>
      <c r="ML90" s="15"/>
      <c r="MM90" s="15"/>
      <c r="MN90" s="15"/>
      <c r="MO90" s="15"/>
      <c r="MP90" s="15"/>
      <c r="MQ90" s="15"/>
      <c r="MR90" s="15"/>
      <c r="MS90" s="15"/>
      <c r="MT90" s="15"/>
      <c r="MU90" s="15"/>
      <c r="MV90" s="15"/>
      <c r="MW90" s="15"/>
      <c r="MX90" s="15"/>
      <c r="MY90" s="15"/>
      <c r="MZ90" s="15"/>
      <c r="NA90" s="15"/>
      <c r="NB90" s="15"/>
      <c r="NC90" s="15"/>
      <c r="ND90" s="15"/>
      <c r="NE90" s="15"/>
      <c r="NF90" s="15"/>
      <c r="NG90" s="15"/>
      <c r="NH90" s="15"/>
      <c r="NI90" s="15"/>
      <c r="NJ90" s="15"/>
      <c r="NK90" s="15"/>
      <c r="NL90" s="15"/>
      <c r="NM90" s="15"/>
      <c r="NN90" s="15"/>
      <c r="NO90" s="15"/>
      <c r="NP90" s="15"/>
      <c r="NQ90" s="15"/>
      <c r="NR90" s="15"/>
      <c r="NS90" s="15"/>
      <c r="NT90" s="15"/>
      <c r="NU90" s="15"/>
      <c r="NV90" s="15"/>
      <c r="NW90" s="15"/>
      <c r="NX90" s="15"/>
      <c r="NY90" s="15"/>
      <c r="NZ90" s="15"/>
      <c r="OA90" s="15"/>
      <c r="OB90" s="15"/>
      <c r="OC90" s="15"/>
      <c r="OD90" s="15"/>
      <c r="OE90" s="15"/>
      <c r="OF90" s="15"/>
      <c r="OG90" s="15"/>
      <c r="OH90" s="15"/>
      <c r="OI90" s="15"/>
      <c r="OJ90" s="15"/>
      <c r="OK90" s="15"/>
      <c r="OL90" s="15"/>
      <c r="OM90" s="15"/>
      <c r="ON90" s="15"/>
      <c r="OO90" s="15"/>
      <c r="OP90" s="15"/>
      <c r="OQ90" s="15"/>
      <c r="OR90" s="15"/>
      <c r="OS90" s="15"/>
      <c r="OT90" s="15"/>
      <c r="OU90" s="15"/>
      <c r="OV90" s="15"/>
      <c r="OW90" s="15"/>
      <c r="OX90" s="15"/>
      <c r="OY90" s="15"/>
      <c r="OZ90" s="15"/>
      <c r="PA90" s="15"/>
      <c r="PB90" s="15"/>
      <c r="PC90" s="15"/>
      <c r="PD90" s="15"/>
      <c r="PE90" s="15"/>
      <c r="PF90" s="15"/>
      <c r="PG90" s="15"/>
      <c r="PH90" s="15"/>
      <c r="PI90" s="15"/>
      <c r="PJ90" s="15"/>
      <c r="PK90" s="15"/>
      <c r="PL90" s="15"/>
      <c r="PM90" s="15"/>
      <c r="PN90" s="15"/>
      <c r="PO90" s="15"/>
      <c r="PP90" s="15"/>
      <c r="PQ90" s="15"/>
      <c r="PR90" s="15"/>
      <c r="PS90" s="15"/>
      <c r="PT90" s="15"/>
      <c r="PU90" s="15"/>
      <c r="PV90" s="15"/>
      <c r="PW90" s="15"/>
      <c r="PX90" s="15"/>
      <c r="PY90" s="15"/>
      <c r="PZ90" s="15"/>
      <c r="QA90" s="15"/>
      <c r="QB90" s="15"/>
      <c r="QC90" s="15"/>
      <c r="QD90" s="15"/>
      <c r="QE90" s="15"/>
      <c r="QF90" s="15"/>
      <c r="QG90" s="15"/>
      <c r="QH90" s="15"/>
      <c r="QI90" s="15"/>
      <c r="QJ90" s="15"/>
      <c r="QK90" s="15"/>
      <c r="QL90" s="15"/>
      <c r="QM90" s="15"/>
      <c r="QN90" s="15"/>
      <c r="QO90" s="15"/>
      <c r="QP90" s="15"/>
      <c r="QQ90" s="15"/>
      <c r="QR90" s="15"/>
      <c r="QS90" s="15"/>
      <c r="QT90" s="15"/>
      <c r="QU90" s="15"/>
      <c r="QV90" s="15"/>
      <c r="QW90" s="15"/>
      <c r="QX90" s="15"/>
      <c r="QY90" s="15"/>
      <c r="QZ90" s="15"/>
      <c r="RA90" s="15"/>
      <c r="RB90" s="15"/>
      <c r="RC90" s="15"/>
      <c r="RD90" s="15"/>
      <c r="RE90" s="15"/>
      <c r="RF90" s="15"/>
      <c r="RG90" s="15"/>
      <c r="RH90" s="15"/>
      <c r="RI90" s="15"/>
      <c r="RJ90" s="15"/>
      <c r="RK90" s="15"/>
      <c r="RL90" s="15"/>
      <c r="RM90" s="15"/>
      <c r="RN90" s="15"/>
      <c r="RO90" s="15"/>
      <c r="RP90" s="15"/>
      <c r="RQ90" s="15"/>
      <c r="RR90" s="15"/>
      <c r="RS90" s="15"/>
      <c r="RT90" s="15"/>
      <c r="RU90" s="15"/>
      <c r="RV90" s="15"/>
      <c r="RW90" s="15"/>
      <c r="RX90" s="15"/>
      <c r="RY90" s="15"/>
      <c r="RZ90" s="15"/>
      <c r="SA90" s="15"/>
      <c r="SB90" s="15"/>
      <c r="SC90" s="15"/>
      <c r="SD90" s="15"/>
      <c r="SE90" s="15"/>
      <c r="SF90" s="15"/>
      <c r="SG90" s="15"/>
      <c r="SH90" s="15"/>
      <c r="SI90" s="15"/>
      <c r="SJ90" s="15"/>
      <c r="SK90" s="15"/>
      <c r="SL90" s="15"/>
      <c r="SM90" s="15"/>
      <c r="SN90" s="15"/>
      <c r="SO90" s="15"/>
      <c r="SP90" s="15"/>
      <c r="SQ90" s="15"/>
      <c r="SR90" s="15"/>
      <c r="SS90" s="15"/>
      <c r="ST90" s="15"/>
      <c r="SU90" s="15"/>
      <c r="SV90" s="15"/>
      <c r="SW90" s="15"/>
      <c r="SX90" s="15"/>
      <c r="SY90" s="15"/>
      <c r="SZ90" s="15"/>
      <c r="TA90" s="15"/>
      <c r="TB90" s="15"/>
      <c r="TC90" s="15"/>
      <c r="TD90" s="15"/>
      <c r="TE90" s="15"/>
      <c r="TF90" s="15"/>
      <c r="TG90" s="15"/>
      <c r="TH90" s="15"/>
      <c r="TI90" s="15"/>
      <c r="TJ90" s="15"/>
      <c r="TK90" s="15"/>
      <c r="TL90" s="15"/>
      <c r="TM90" s="15"/>
      <c r="TN90" s="15"/>
      <c r="TO90" s="15"/>
      <c r="TP90" s="15"/>
      <c r="TQ90" s="15"/>
      <c r="TR90" s="15"/>
      <c r="TS90" s="15"/>
      <c r="TT90" s="15"/>
      <c r="TU90" s="15"/>
      <c r="TV90" s="15"/>
      <c r="TW90" s="15"/>
      <c r="TX90" s="15"/>
      <c r="TY90" s="15"/>
      <c r="TZ90" s="15"/>
      <c r="UA90" s="15"/>
      <c r="UB90" s="15"/>
      <c r="UC90" s="15"/>
      <c r="UD90" s="15"/>
      <c r="UE90" s="15"/>
      <c r="UF90" s="15"/>
      <c r="UG90" s="15"/>
      <c r="UH90" s="15"/>
      <c r="UI90" s="15"/>
      <c r="UJ90" s="15"/>
      <c r="UK90" s="15"/>
      <c r="UL90" s="15"/>
      <c r="UM90" s="15"/>
      <c r="UN90" s="15"/>
      <c r="UO90" s="15"/>
      <c r="UP90" s="15"/>
      <c r="UQ90" s="15"/>
      <c r="UR90" s="15"/>
      <c r="US90" s="15"/>
      <c r="UT90" s="15"/>
      <c r="UU90" s="15"/>
      <c r="UV90" s="15"/>
      <c r="UW90" s="15"/>
      <c r="UX90" s="15"/>
      <c r="UY90" s="15"/>
      <c r="UZ90" s="15"/>
      <c r="VA90" s="15"/>
      <c r="VB90" s="15"/>
      <c r="VC90" s="15"/>
      <c r="VD90" s="15"/>
      <c r="VE90" s="15"/>
      <c r="VF90" s="15"/>
      <c r="VG90" s="15"/>
      <c r="VH90" s="15"/>
      <c r="VI90" s="15"/>
      <c r="VJ90" s="15"/>
      <c r="VK90" s="15"/>
      <c r="VL90" s="15"/>
      <c r="VM90" s="15"/>
      <c r="VN90" s="15"/>
      <c r="VO90" s="15"/>
      <c r="VP90" s="15"/>
      <c r="VQ90" s="15"/>
      <c r="VR90" s="15"/>
      <c r="VS90" s="15"/>
      <c r="VT90" s="15"/>
      <c r="VU90" s="15"/>
      <c r="VV90" s="15"/>
      <c r="VW90" s="15"/>
      <c r="VX90" s="15"/>
      <c r="VY90" s="15"/>
      <c r="VZ90" s="15"/>
      <c r="WA90" s="15"/>
      <c r="WB90" s="15"/>
      <c r="WC90" s="15"/>
      <c r="WD90" s="15"/>
      <c r="WE90" s="15"/>
      <c r="WF90" s="15"/>
      <c r="WG90" s="15"/>
      <c r="WH90" s="15"/>
      <c r="WI90" s="15"/>
      <c r="WJ90" s="15"/>
      <c r="WK90" s="15"/>
      <c r="WL90" s="15"/>
      <c r="WM90" s="15"/>
      <c r="WN90" s="15"/>
      <c r="WO90" s="15"/>
      <c r="WP90" s="15"/>
      <c r="WQ90" s="15"/>
      <c r="WR90" s="15"/>
      <c r="WS90" s="15"/>
    </row>
    <row r="91" spans="1:617" s="58" customFormat="1" ht="15" customHeight="1">
      <c r="A91" s="91">
        <v>1681</v>
      </c>
      <c r="B91" s="76"/>
      <c r="C91" s="76"/>
      <c r="D91" s="76"/>
      <c r="E91" s="76"/>
      <c r="F91" s="76"/>
      <c r="G91" s="147">
        <f t="shared" si="8"/>
        <v>0</v>
      </c>
      <c r="H91" s="138"/>
      <c r="I91" s="76"/>
      <c r="J91" s="76"/>
      <c r="K91" s="76"/>
      <c r="L91" s="147">
        <f t="shared" si="9"/>
        <v>0</v>
      </c>
      <c r="M91" s="147">
        <f t="shared" si="10"/>
        <v>0</v>
      </c>
      <c r="N91" s="147">
        <f t="shared" si="11"/>
        <v>0</v>
      </c>
      <c r="O91" s="76"/>
      <c r="P91" s="81" t="s">
        <v>25</v>
      </c>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c r="CW91" s="15"/>
      <c r="CX91" s="15"/>
      <c r="CY91" s="15"/>
      <c r="CZ91" s="15"/>
      <c r="DA91" s="15"/>
      <c r="DB91" s="15"/>
      <c r="DC91" s="15"/>
      <c r="DD91" s="15"/>
      <c r="DE91" s="15"/>
      <c r="DF91" s="15"/>
      <c r="DG91" s="15"/>
      <c r="DH91" s="15"/>
      <c r="DI91" s="15"/>
      <c r="DJ91" s="15"/>
      <c r="DK91" s="15"/>
      <c r="DL91" s="15"/>
      <c r="DM91" s="15"/>
      <c r="DN91" s="15"/>
      <c r="DO91" s="15"/>
      <c r="DP91" s="15"/>
      <c r="DQ91" s="15"/>
      <c r="DR91" s="15"/>
      <c r="DS91" s="15"/>
      <c r="DT91" s="15"/>
      <c r="DU91" s="15"/>
      <c r="DV91" s="15"/>
      <c r="DW91" s="15"/>
      <c r="DX91" s="15"/>
      <c r="DY91" s="15"/>
      <c r="DZ91" s="15"/>
      <c r="EA91" s="15"/>
      <c r="EB91" s="15"/>
      <c r="EC91" s="15"/>
      <c r="ED91" s="15"/>
      <c r="EE91" s="15"/>
      <c r="EF91" s="15"/>
      <c r="EG91" s="15"/>
      <c r="EH91" s="15"/>
      <c r="EI91" s="15"/>
      <c r="EJ91" s="15"/>
      <c r="EK91" s="15"/>
      <c r="EL91" s="15"/>
      <c r="EM91" s="15"/>
      <c r="EN91" s="15"/>
      <c r="EO91" s="15"/>
      <c r="EP91" s="15"/>
      <c r="EQ91" s="15"/>
      <c r="ER91" s="15"/>
      <c r="ES91" s="15"/>
      <c r="ET91" s="15"/>
      <c r="EU91" s="15"/>
      <c r="EV91" s="15"/>
      <c r="EW91" s="15"/>
      <c r="EX91" s="15"/>
      <c r="EY91" s="15"/>
      <c r="EZ91" s="15"/>
      <c r="FA91" s="15"/>
      <c r="FB91" s="15"/>
      <c r="FC91" s="15"/>
      <c r="FD91" s="15"/>
      <c r="FE91" s="15"/>
      <c r="FF91" s="15"/>
      <c r="FG91" s="15"/>
      <c r="FH91" s="15"/>
      <c r="FI91" s="15"/>
      <c r="FJ91" s="15"/>
      <c r="FK91" s="15"/>
      <c r="FL91" s="15"/>
      <c r="FM91" s="15"/>
      <c r="FN91" s="15"/>
      <c r="FO91" s="15"/>
      <c r="FP91" s="15"/>
      <c r="FQ91" s="15"/>
      <c r="FR91" s="15"/>
      <c r="FS91" s="15"/>
      <c r="FT91" s="15"/>
      <c r="FU91" s="15"/>
      <c r="FV91" s="15"/>
      <c r="FW91" s="15"/>
      <c r="FX91" s="15"/>
      <c r="FY91" s="15"/>
      <c r="FZ91" s="15"/>
      <c r="GA91" s="15"/>
      <c r="GB91" s="15"/>
      <c r="GC91" s="15"/>
      <c r="GD91" s="15"/>
      <c r="GE91" s="15"/>
      <c r="GF91" s="15"/>
      <c r="GG91" s="15"/>
      <c r="GH91" s="15"/>
      <c r="GI91" s="15"/>
      <c r="GJ91" s="15"/>
      <c r="GK91" s="15"/>
      <c r="GL91" s="15"/>
      <c r="GM91" s="15"/>
      <c r="GN91" s="15"/>
      <c r="GO91" s="15"/>
      <c r="GP91" s="15"/>
      <c r="GQ91" s="15"/>
      <c r="GR91" s="15"/>
      <c r="GS91" s="15"/>
      <c r="GT91" s="15"/>
      <c r="GU91" s="15"/>
      <c r="GV91" s="15"/>
      <c r="GW91" s="15"/>
      <c r="GX91" s="15"/>
      <c r="GY91" s="15"/>
      <c r="GZ91" s="15"/>
      <c r="HA91" s="15"/>
      <c r="HB91" s="15"/>
      <c r="HC91" s="15"/>
      <c r="HD91" s="15"/>
      <c r="HE91" s="15"/>
      <c r="HF91" s="15"/>
      <c r="HG91" s="15"/>
      <c r="HH91" s="15"/>
      <c r="HI91" s="15"/>
      <c r="HJ91" s="15"/>
      <c r="HK91" s="15"/>
      <c r="HL91" s="15"/>
      <c r="HM91" s="15"/>
      <c r="HN91" s="15"/>
      <c r="HO91" s="15"/>
      <c r="HP91" s="15"/>
      <c r="HQ91" s="15"/>
      <c r="HR91" s="15"/>
      <c r="HS91" s="15"/>
      <c r="HT91" s="15"/>
      <c r="HU91" s="15"/>
      <c r="HV91" s="15"/>
      <c r="HW91" s="15"/>
      <c r="HX91" s="15"/>
      <c r="HY91" s="15"/>
      <c r="HZ91" s="15"/>
      <c r="IA91" s="15"/>
      <c r="IB91" s="15"/>
      <c r="IC91" s="15"/>
      <c r="ID91" s="15"/>
      <c r="IE91" s="15"/>
      <c r="IF91" s="15"/>
      <c r="IG91" s="15"/>
      <c r="IH91" s="15"/>
      <c r="II91" s="15"/>
      <c r="IJ91" s="15"/>
      <c r="IK91" s="15"/>
      <c r="IL91" s="15"/>
      <c r="IM91" s="15"/>
      <c r="IN91" s="15"/>
      <c r="IO91" s="15"/>
      <c r="IP91" s="15"/>
      <c r="IQ91" s="15"/>
      <c r="IR91" s="15"/>
      <c r="IS91" s="15"/>
      <c r="IT91" s="15"/>
      <c r="IU91" s="15"/>
      <c r="IV91" s="15"/>
      <c r="IW91" s="15"/>
      <c r="IX91" s="15"/>
      <c r="IY91" s="15"/>
      <c r="IZ91" s="15"/>
      <c r="JA91" s="15"/>
      <c r="JB91" s="15"/>
      <c r="JC91" s="15"/>
      <c r="JD91" s="15"/>
      <c r="JE91" s="15"/>
      <c r="JF91" s="15"/>
      <c r="JG91" s="15"/>
      <c r="JH91" s="15"/>
      <c r="JI91" s="15"/>
      <c r="JJ91" s="15"/>
      <c r="JK91" s="15"/>
      <c r="JL91" s="15"/>
      <c r="JM91" s="15"/>
      <c r="JN91" s="15"/>
      <c r="JO91" s="15"/>
      <c r="JP91" s="15"/>
      <c r="JQ91" s="15"/>
      <c r="JR91" s="15"/>
      <c r="JS91" s="15"/>
      <c r="JT91" s="15"/>
      <c r="JU91" s="15"/>
      <c r="JV91" s="15"/>
      <c r="JW91" s="15"/>
      <c r="JX91" s="15"/>
      <c r="JY91" s="15"/>
      <c r="JZ91" s="15"/>
      <c r="KA91" s="15"/>
      <c r="KB91" s="15"/>
      <c r="KC91" s="15"/>
      <c r="KD91" s="15"/>
      <c r="KE91" s="15"/>
      <c r="KF91" s="15"/>
      <c r="KG91" s="15"/>
      <c r="KH91" s="15"/>
      <c r="KI91" s="15"/>
      <c r="KJ91" s="15"/>
      <c r="KK91" s="15"/>
      <c r="KL91" s="15"/>
      <c r="KM91" s="15"/>
      <c r="KN91" s="15"/>
      <c r="KO91" s="15"/>
      <c r="KP91" s="15"/>
      <c r="KQ91" s="15"/>
      <c r="KR91" s="15"/>
      <c r="KS91" s="15"/>
      <c r="KT91" s="15"/>
      <c r="KU91" s="15"/>
      <c r="KV91" s="15"/>
      <c r="KW91" s="15"/>
      <c r="KX91" s="15"/>
      <c r="KY91" s="15"/>
      <c r="KZ91" s="15"/>
      <c r="LA91" s="15"/>
      <c r="LB91" s="15"/>
      <c r="LC91" s="15"/>
      <c r="LD91" s="15"/>
      <c r="LE91" s="15"/>
      <c r="LF91" s="15"/>
      <c r="LG91" s="15"/>
      <c r="LH91" s="15"/>
      <c r="LI91" s="15"/>
      <c r="LJ91" s="15"/>
      <c r="LK91" s="15"/>
      <c r="LL91" s="15"/>
      <c r="LM91" s="15"/>
      <c r="LN91" s="15"/>
      <c r="LO91" s="15"/>
      <c r="LP91" s="15"/>
      <c r="LQ91" s="15"/>
      <c r="LR91" s="15"/>
      <c r="LS91" s="15"/>
      <c r="LT91" s="15"/>
      <c r="LU91" s="15"/>
      <c r="LV91" s="15"/>
      <c r="LW91" s="15"/>
      <c r="LX91" s="15"/>
      <c r="LY91" s="15"/>
      <c r="LZ91" s="15"/>
      <c r="MA91" s="15"/>
      <c r="MB91" s="15"/>
      <c r="MC91" s="15"/>
      <c r="MD91" s="15"/>
      <c r="ME91" s="15"/>
      <c r="MF91" s="15"/>
      <c r="MG91" s="15"/>
      <c r="MH91" s="15"/>
      <c r="MI91" s="15"/>
      <c r="MJ91" s="15"/>
      <c r="MK91" s="15"/>
      <c r="ML91" s="15"/>
      <c r="MM91" s="15"/>
      <c r="MN91" s="15"/>
      <c r="MO91" s="15"/>
      <c r="MP91" s="15"/>
      <c r="MQ91" s="15"/>
      <c r="MR91" s="15"/>
      <c r="MS91" s="15"/>
      <c r="MT91" s="15"/>
      <c r="MU91" s="15"/>
      <c r="MV91" s="15"/>
      <c r="MW91" s="15"/>
      <c r="MX91" s="15"/>
      <c r="MY91" s="15"/>
      <c r="MZ91" s="15"/>
      <c r="NA91" s="15"/>
      <c r="NB91" s="15"/>
      <c r="NC91" s="15"/>
      <c r="ND91" s="15"/>
      <c r="NE91" s="15"/>
      <c r="NF91" s="15"/>
      <c r="NG91" s="15"/>
      <c r="NH91" s="15"/>
      <c r="NI91" s="15"/>
      <c r="NJ91" s="15"/>
      <c r="NK91" s="15"/>
      <c r="NL91" s="15"/>
      <c r="NM91" s="15"/>
      <c r="NN91" s="15"/>
      <c r="NO91" s="15"/>
      <c r="NP91" s="15"/>
      <c r="NQ91" s="15"/>
      <c r="NR91" s="15"/>
      <c r="NS91" s="15"/>
      <c r="NT91" s="15"/>
      <c r="NU91" s="15"/>
      <c r="NV91" s="15"/>
      <c r="NW91" s="15"/>
      <c r="NX91" s="15"/>
      <c r="NY91" s="15"/>
      <c r="NZ91" s="15"/>
      <c r="OA91" s="15"/>
      <c r="OB91" s="15"/>
      <c r="OC91" s="15"/>
      <c r="OD91" s="15"/>
      <c r="OE91" s="15"/>
      <c r="OF91" s="15"/>
      <c r="OG91" s="15"/>
      <c r="OH91" s="15"/>
      <c r="OI91" s="15"/>
      <c r="OJ91" s="15"/>
      <c r="OK91" s="15"/>
      <c r="OL91" s="15"/>
      <c r="OM91" s="15"/>
      <c r="ON91" s="15"/>
      <c r="OO91" s="15"/>
      <c r="OP91" s="15"/>
      <c r="OQ91" s="15"/>
      <c r="OR91" s="15"/>
      <c r="OS91" s="15"/>
      <c r="OT91" s="15"/>
      <c r="OU91" s="15"/>
      <c r="OV91" s="15"/>
      <c r="OW91" s="15"/>
      <c r="OX91" s="15"/>
      <c r="OY91" s="15"/>
      <c r="OZ91" s="15"/>
      <c r="PA91" s="15"/>
      <c r="PB91" s="15"/>
      <c r="PC91" s="15"/>
      <c r="PD91" s="15"/>
      <c r="PE91" s="15"/>
      <c r="PF91" s="15"/>
      <c r="PG91" s="15"/>
      <c r="PH91" s="15"/>
      <c r="PI91" s="15"/>
      <c r="PJ91" s="15"/>
      <c r="PK91" s="15"/>
      <c r="PL91" s="15"/>
      <c r="PM91" s="15"/>
      <c r="PN91" s="15"/>
      <c r="PO91" s="15"/>
      <c r="PP91" s="15"/>
      <c r="PQ91" s="15"/>
      <c r="PR91" s="15"/>
      <c r="PS91" s="15"/>
      <c r="PT91" s="15"/>
      <c r="PU91" s="15"/>
      <c r="PV91" s="15"/>
      <c r="PW91" s="15"/>
      <c r="PX91" s="15"/>
      <c r="PY91" s="15"/>
      <c r="PZ91" s="15"/>
      <c r="QA91" s="15"/>
      <c r="QB91" s="15"/>
      <c r="QC91" s="15"/>
      <c r="QD91" s="15"/>
      <c r="QE91" s="15"/>
      <c r="QF91" s="15"/>
      <c r="QG91" s="15"/>
      <c r="QH91" s="15"/>
      <c r="QI91" s="15"/>
      <c r="QJ91" s="15"/>
      <c r="QK91" s="15"/>
      <c r="QL91" s="15"/>
      <c r="QM91" s="15"/>
      <c r="QN91" s="15"/>
      <c r="QO91" s="15"/>
      <c r="QP91" s="15"/>
      <c r="QQ91" s="15"/>
      <c r="QR91" s="15"/>
      <c r="QS91" s="15"/>
      <c r="QT91" s="15"/>
      <c r="QU91" s="15"/>
      <c r="QV91" s="15"/>
      <c r="QW91" s="15"/>
      <c r="QX91" s="15"/>
      <c r="QY91" s="15"/>
      <c r="QZ91" s="15"/>
      <c r="RA91" s="15"/>
      <c r="RB91" s="15"/>
      <c r="RC91" s="15"/>
      <c r="RD91" s="15"/>
      <c r="RE91" s="15"/>
      <c r="RF91" s="15"/>
      <c r="RG91" s="15"/>
      <c r="RH91" s="15"/>
      <c r="RI91" s="15"/>
      <c r="RJ91" s="15"/>
      <c r="RK91" s="15"/>
      <c r="RL91" s="15"/>
      <c r="RM91" s="15"/>
      <c r="RN91" s="15"/>
      <c r="RO91" s="15"/>
      <c r="RP91" s="15"/>
      <c r="RQ91" s="15"/>
      <c r="RR91" s="15"/>
      <c r="RS91" s="15"/>
      <c r="RT91" s="15"/>
      <c r="RU91" s="15"/>
      <c r="RV91" s="15"/>
      <c r="RW91" s="15"/>
      <c r="RX91" s="15"/>
      <c r="RY91" s="15"/>
      <c r="RZ91" s="15"/>
      <c r="SA91" s="15"/>
      <c r="SB91" s="15"/>
      <c r="SC91" s="15"/>
      <c r="SD91" s="15"/>
      <c r="SE91" s="15"/>
      <c r="SF91" s="15"/>
      <c r="SG91" s="15"/>
      <c r="SH91" s="15"/>
      <c r="SI91" s="15"/>
      <c r="SJ91" s="15"/>
      <c r="SK91" s="15"/>
      <c r="SL91" s="15"/>
      <c r="SM91" s="15"/>
      <c r="SN91" s="15"/>
      <c r="SO91" s="15"/>
      <c r="SP91" s="15"/>
      <c r="SQ91" s="15"/>
      <c r="SR91" s="15"/>
      <c r="SS91" s="15"/>
      <c r="ST91" s="15"/>
      <c r="SU91" s="15"/>
      <c r="SV91" s="15"/>
      <c r="SW91" s="15"/>
      <c r="SX91" s="15"/>
      <c r="SY91" s="15"/>
      <c r="SZ91" s="15"/>
      <c r="TA91" s="15"/>
      <c r="TB91" s="15"/>
      <c r="TC91" s="15"/>
      <c r="TD91" s="15"/>
      <c r="TE91" s="15"/>
      <c r="TF91" s="15"/>
      <c r="TG91" s="15"/>
      <c r="TH91" s="15"/>
      <c r="TI91" s="15"/>
      <c r="TJ91" s="15"/>
      <c r="TK91" s="15"/>
      <c r="TL91" s="15"/>
      <c r="TM91" s="15"/>
      <c r="TN91" s="15"/>
      <c r="TO91" s="15"/>
      <c r="TP91" s="15"/>
      <c r="TQ91" s="15"/>
      <c r="TR91" s="15"/>
      <c r="TS91" s="15"/>
      <c r="TT91" s="15"/>
      <c r="TU91" s="15"/>
      <c r="TV91" s="15"/>
      <c r="TW91" s="15"/>
      <c r="TX91" s="15"/>
      <c r="TY91" s="15"/>
      <c r="TZ91" s="15"/>
      <c r="UA91" s="15"/>
      <c r="UB91" s="15"/>
      <c r="UC91" s="15"/>
      <c r="UD91" s="15"/>
      <c r="UE91" s="15"/>
      <c r="UF91" s="15"/>
      <c r="UG91" s="15"/>
      <c r="UH91" s="15"/>
      <c r="UI91" s="15"/>
      <c r="UJ91" s="15"/>
      <c r="UK91" s="15"/>
      <c r="UL91" s="15"/>
      <c r="UM91" s="15"/>
      <c r="UN91" s="15"/>
      <c r="UO91" s="15"/>
      <c r="UP91" s="15"/>
      <c r="UQ91" s="15"/>
      <c r="UR91" s="15"/>
      <c r="US91" s="15"/>
      <c r="UT91" s="15"/>
      <c r="UU91" s="15"/>
      <c r="UV91" s="15"/>
      <c r="UW91" s="15"/>
      <c r="UX91" s="15"/>
      <c r="UY91" s="15"/>
      <c r="UZ91" s="15"/>
      <c r="VA91" s="15"/>
      <c r="VB91" s="15"/>
      <c r="VC91" s="15"/>
      <c r="VD91" s="15"/>
      <c r="VE91" s="15"/>
      <c r="VF91" s="15"/>
      <c r="VG91" s="15"/>
      <c r="VH91" s="15"/>
      <c r="VI91" s="15"/>
      <c r="VJ91" s="15"/>
      <c r="VK91" s="15"/>
      <c r="VL91" s="15"/>
      <c r="VM91" s="15"/>
      <c r="VN91" s="15"/>
      <c r="VO91" s="15"/>
      <c r="VP91" s="15"/>
      <c r="VQ91" s="15"/>
      <c r="VR91" s="15"/>
      <c r="VS91" s="15"/>
      <c r="VT91" s="15"/>
      <c r="VU91" s="15"/>
      <c r="VV91" s="15"/>
      <c r="VW91" s="15"/>
      <c r="VX91" s="15"/>
      <c r="VY91" s="15"/>
      <c r="VZ91" s="15"/>
      <c r="WA91" s="15"/>
      <c r="WB91" s="15"/>
      <c r="WC91" s="15"/>
      <c r="WD91" s="15"/>
      <c r="WE91" s="15"/>
      <c r="WF91" s="15"/>
      <c r="WG91" s="15"/>
      <c r="WH91" s="15"/>
      <c r="WI91" s="15"/>
      <c r="WJ91" s="15"/>
      <c r="WK91" s="15"/>
      <c r="WL91" s="15"/>
      <c r="WM91" s="15"/>
      <c r="WN91" s="15"/>
      <c r="WO91" s="15"/>
      <c r="WP91" s="15"/>
      <c r="WQ91" s="15"/>
      <c r="WR91" s="15"/>
      <c r="WS91" s="15"/>
    </row>
    <row r="92" spans="1:617" s="58" customFormat="1" ht="15" customHeight="1">
      <c r="A92" s="91">
        <v>1681</v>
      </c>
      <c r="B92" s="72"/>
      <c r="C92" s="72"/>
      <c r="D92" s="72"/>
      <c r="E92" s="72"/>
      <c r="F92" s="72"/>
      <c r="G92" s="147">
        <f t="shared" si="8"/>
        <v>0</v>
      </c>
      <c r="H92" s="136"/>
      <c r="I92" s="72"/>
      <c r="J92" s="72"/>
      <c r="K92" s="72"/>
      <c r="L92" s="147">
        <f t="shared" si="9"/>
        <v>0</v>
      </c>
      <c r="M92" s="147">
        <f t="shared" si="10"/>
        <v>0</v>
      </c>
      <c r="N92" s="147">
        <f t="shared" si="11"/>
        <v>0</v>
      </c>
      <c r="O92" s="72"/>
      <c r="P92" s="99" t="s">
        <v>26</v>
      </c>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c r="CW92" s="15"/>
      <c r="CX92" s="15"/>
      <c r="CY92" s="15"/>
      <c r="CZ92" s="15"/>
      <c r="DA92" s="15"/>
      <c r="DB92" s="15"/>
      <c r="DC92" s="15"/>
      <c r="DD92" s="15"/>
      <c r="DE92" s="15"/>
      <c r="DF92" s="15"/>
      <c r="DG92" s="15"/>
      <c r="DH92" s="15"/>
      <c r="DI92" s="15"/>
      <c r="DJ92" s="15"/>
      <c r="DK92" s="15"/>
      <c r="DL92" s="15"/>
      <c r="DM92" s="15"/>
      <c r="DN92" s="15"/>
      <c r="DO92" s="15"/>
      <c r="DP92" s="15"/>
      <c r="DQ92" s="15"/>
      <c r="DR92" s="15"/>
      <c r="DS92" s="15"/>
      <c r="DT92" s="15"/>
      <c r="DU92" s="15"/>
      <c r="DV92" s="15"/>
      <c r="DW92" s="15"/>
      <c r="DX92" s="15"/>
      <c r="DY92" s="15"/>
      <c r="DZ92" s="15"/>
      <c r="EA92" s="15"/>
      <c r="EB92" s="15"/>
      <c r="EC92" s="15"/>
      <c r="ED92" s="15"/>
      <c r="EE92" s="15"/>
      <c r="EF92" s="15"/>
      <c r="EG92" s="15"/>
      <c r="EH92" s="15"/>
      <c r="EI92" s="15"/>
      <c r="EJ92" s="15"/>
      <c r="EK92" s="15"/>
      <c r="EL92" s="15"/>
      <c r="EM92" s="15"/>
      <c r="EN92" s="15"/>
      <c r="EO92" s="15"/>
      <c r="EP92" s="15"/>
      <c r="EQ92" s="15"/>
      <c r="ER92" s="15"/>
      <c r="ES92" s="15"/>
      <c r="ET92" s="15"/>
      <c r="EU92" s="15"/>
      <c r="EV92" s="15"/>
      <c r="EW92" s="15"/>
      <c r="EX92" s="15"/>
      <c r="EY92" s="15"/>
      <c r="EZ92" s="15"/>
      <c r="FA92" s="15"/>
      <c r="FB92" s="15"/>
      <c r="FC92" s="15"/>
      <c r="FD92" s="15"/>
      <c r="FE92" s="15"/>
      <c r="FF92" s="15"/>
      <c r="FG92" s="15"/>
      <c r="FH92" s="15"/>
      <c r="FI92" s="15"/>
      <c r="FJ92" s="15"/>
      <c r="FK92" s="15"/>
      <c r="FL92" s="15"/>
      <c r="FM92" s="15"/>
      <c r="FN92" s="15"/>
      <c r="FO92" s="15"/>
      <c r="FP92" s="15"/>
      <c r="FQ92" s="15"/>
      <c r="FR92" s="15"/>
      <c r="FS92" s="15"/>
      <c r="FT92" s="15"/>
      <c r="FU92" s="15"/>
      <c r="FV92" s="15"/>
      <c r="FW92" s="15"/>
      <c r="FX92" s="15"/>
      <c r="FY92" s="15"/>
      <c r="FZ92" s="15"/>
      <c r="GA92" s="15"/>
      <c r="GB92" s="15"/>
      <c r="GC92" s="15"/>
      <c r="GD92" s="15"/>
      <c r="GE92" s="15"/>
      <c r="GF92" s="15"/>
      <c r="GG92" s="15"/>
      <c r="GH92" s="15"/>
      <c r="GI92" s="15"/>
      <c r="GJ92" s="15"/>
      <c r="GK92" s="15"/>
      <c r="GL92" s="15"/>
      <c r="GM92" s="15"/>
      <c r="GN92" s="15"/>
      <c r="GO92" s="15"/>
      <c r="GP92" s="15"/>
      <c r="GQ92" s="15"/>
      <c r="GR92" s="15"/>
      <c r="GS92" s="15"/>
      <c r="GT92" s="15"/>
      <c r="GU92" s="15"/>
      <c r="GV92" s="15"/>
      <c r="GW92" s="15"/>
      <c r="GX92" s="15"/>
      <c r="GY92" s="15"/>
      <c r="GZ92" s="15"/>
      <c r="HA92" s="15"/>
      <c r="HB92" s="15"/>
      <c r="HC92" s="15"/>
      <c r="HD92" s="15"/>
      <c r="HE92" s="15"/>
      <c r="HF92" s="15"/>
      <c r="HG92" s="15"/>
      <c r="HH92" s="15"/>
      <c r="HI92" s="15"/>
      <c r="HJ92" s="15"/>
      <c r="HK92" s="15"/>
      <c r="HL92" s="15"/>
      <c r="HM92" s="15"/>
      <c r="HN92" s="15"/>
      <c r="HO92" s="15"/>
      <c r="HP92" s="15"/>
      <c r="HQ92" s="15"/>
      <c r="HR92" s="15"/>
      <c r="HS92" s="15"/>
      <c r="HT92" s="15"/>
      <c r="HU92" s="15"/>
      <c r="HV92" s="15"/>
      <c r="HW92" s="15"/>
      <c r="HX92" s="15"/>
      <c r="HY92" s="15"/>
      <c r="HZ92" s="15"/>
      <c r="IA92" s="15"/>
      <c r="IB92" s="15"/>
      <c r="IC92" s="15"/>
      <c r="ID92" s="15"/>
      <c r="IE92" s="15"/>
      <c r="IF92" s="15"/>
      <c r="IG92" s="15"/>
      <c r="IH92" s="15"/>
      <c r="II92" s="15"/>
      <c r="IJ92" s="15"/>
      <c r="IK92" s="15"/>
      <c r="IL92" s="15"/>
      <c r="IM92" s="15"/>
      <c r="IN92" s="15"/>
      <c r="IO92" s="15"/>
      <c r="IP92" s="15"/>
      <c r="IQ92" s="15"/>
      <c r="IR92" s="15"/>
      <c r="IS92" s="15"/>
      <c r="IT92" s="15"/>
      <c r="IU92" s="15"/>
      <c r="IV92" s="15"/>
      <c r="IW92" s="15"/>
      <c r="IX92" s="15"/>
      <c r="IY92" s="15"/>
      <c r="IZ92" s="15"/>
      <c r="JA92" s="15"/>
      <c r="JB92" s="15"/>
      <c r="JC92" s="15"/>
      <c r="JD92" s="15"/>
      <c r="JE92" s="15"/>
      <c r="JF92" s="15"/>
      <c r="JG92" s="15"/>
      <c r="JH92" s="15"/>
      <c r="JI92" s="15"/>
      <c r="JJ92" s="15"/>
      <c r="JK92" s="15"/>
      <c r="JL92" s="15"/>
      <c r="JM92" s="15"/>
      <c r="JN92" s="15"/>
      <c r="JO92" s="15"/>
      <c r="JP92" s="15"/>
      <c r="JQ92" s="15"/>
      <c r="JR92" s="15"/>
      <c r="JS92" s="15"/>
      <c r="JT92" s="15"/>
      <c r="JU92" s="15"/>
      <c r="JV92" s="15"/>
      <c r="JW92" s="15"/>
      <c r="JX92" s="15"/>
      <c r="JY92" s="15"/>
      <c r="JZ92" s="15"/>
      <c r="KA92" s="15"/>
      <c r="KB92" s="15"/>
      <c r="KC92" s="15"/>
      <c r="KD92" s="15"/>
      <c r="KE92" s="15"/>
      <c r="KF92" s="15"/>
      <c r="KG92" s="15"/>
      <c r="KH92" s="15"/>
      <c r="KI92" s="15"/>
      <c r="KJ92" s="15"/>
      <c r="KK92" s="15"/>
      <c r="KL92" s="15"/>
      <c r="KM92" s="15"/>
      <c r="KN92" s="15"/>
      <c r="KO92" s="15"/>
      <c r="KP92" s="15"/>
      <c r="KQ92" s="15"/>
      <c r="KR92" s="15"/>
      <c r="KS92" s="15"/>
      <c r="KT92" s="15"/>
      <c r="KU92" s="15"/>
      <c r="KV92" s="15"/>
      <c r="KW92" s="15"/>
      <c r="KX92" s="15"/>
      <c r="KY92" s="15"/>
      <c r="KZ92" s="15"/>
      <c r="LA92" s="15"/>
      <c r="LB92" s="15"/>
      <c r="LC92" s="15"/>
      <c r="LD92" s="15"/>
      <c r="LE92" s="15"/>
      <c r="LF92" s="15"/>
      <c r="LG92" s="15"/>
      <c r="LH92" s="15"/>
      <c r="LI92" s="15"/>
      <c r="LJ92" s="15"/>
      <c r="LK92" s="15"/>
      <c r="LL92" s="15"/>
      <c r="LM92" s="15"/>
      <c r="LN92" s="15"/>
      <c r="LO92" s="15"/>
      <c r="LP92" s="15"/>
      <c r="LQ92" s="15"/>
      <c r="LR92" s="15"/>
      <c r="LS92" s="15"/>
      <c r="LT92" s="15"/>
      <c r="LU92" s="15"/>
      <c r="LV92" s="15"/>
      <c r="LW92" s="15"/>
      <c r="LX92" s="15"/>
      <c r="LY92" s="15"/>
      <c r="LZ92" s="15"/>
      <c r="MA92" s="15"/>
      <c r="MB92" s="15"/>
      <c r="MC92" s="15"/>
      <c r="MD92" s="15"/>
      <c r="ME92" s="15"/>
      <c r="MF92" s="15"/>
      <c r="MG92" s="15"/>
      <c r="MH92" s="15"/>
      <c r="MI92" s="15"/>
      <c r="MJ92" s="15"/>
      <c r="MK92" s="15"/>
      <c r="ML92" s="15"/>
      <c r="MM92" s="15"/>
      <c r="MN92" s="15"/>
      <c r="MO92" s="15"/>
      <c r="MP92" s="15"/>
      <c r="MQ92" s="15"/>
      <c r="MR92" s="15"/>
      <c r="MS92" s="15"/>
      <c r="MT92" s="15"/>
      <c r="MU92" s="15"/>
      <c r="MV92" s="15"/>
      <c r="MW92" s="15"/>
      <c r="MX92" s="15"/>
      <c r="MY92" s="15"/>
      <c r="MZ92" s="15"/>
      <c r="NA92" s="15"/>
      <c r="NB92" s="15"/>
      <c r="NC92" s="15"/>
      <c r="ND92" s="15"/>
      <c r="NE92" s="15"/>
      <c r="NF92" s="15"/>
      <c r="NG92" s="15"/>
      <c r="NH92" s="15"/>
      <c r="NI92" s="15"/>
      <c r="NJ92" s="15"/>
      <c r="NK92" s="15"/>
      <c r="NL92" s="15"/>
      <c r="NM92" s="15"/>
      <c r="NN92" s="15"/>
      <c r="NO92" s="15"/>
      <c r="NP92" s="15"/>
      <c r="NQ92" s="15"/>
      <c r="NR92" s="15"/>
      <c r="NS92" s="15"/>
      <c r="NT92" s="15"/>
      <c r="NU92" s="15"/>
      <c r="NV92" s="15"/>
      <c r="NW92" s="15"/>
      <c r="NX92" s="15"/>
      <c r="NY92" s="15"/>
      <c r="NZ92" s="15"/>
      <c r="OA92" s="15"/>
      <c r="OB92" s="15"/>
      <c r="OC92" s="15"/>
      <c r="OD92" s="15"/>
      <c r="OE92" s="15"/>
      <c r="OF92" s="15"/>
      <c r="OG92" s="15"/>
      <c r="OH92" s="15"/>
      <c r="OI92" s="15"/>
      <c r="OJ92" s="15"/>
      <c r="OK92" s="15"/>
      <c r="OL92" s="15"/>
      <c r="OM92" s="15"/>
      <c r="ON92" s="15"/>
      <c r="OO92" s="15"/>
      <c r="OP92" s="15"/>
      <c r="OQ92" s="15"/>
      <c r="OR92" s="15"/>
      <c r="OS92" s="15"/>
      <c r="OT92" s="15"/>
      <c r="OU92" s="15"/>
      <c r="OV92" s="15"/>
      <c r="OW92" s="15"/>
      <c r="OX92" s="15"/>
      <c r="OY92" s="15"/>
      <c r="OZ92" s="15"/>
      <c r="PA92" s="15"/>
      <c r="PB92" s="15"/>
      <c r="PC92" s="15"/>
      <c r="PD92" s="15"/>
      <c r="PE92" s="15"/>
      <c r="PF92" s="15"/>
      <c r="PG92" s="15"/>
      <c r="PH92" s="15"/>
      <c r="PI92" s="15"/>
      <c r="PJ92" s="15"/>
      <c r="PK92" s="15"/>
      <c r="PL92" s="15"/>
      <c r="PM92" s="15"/>
      <c r="PN92" s="15"/>
      <c r="PO92" s="15"/>
      <c r="PP92" s="15"/>
      <c r="PQ92" s="15"/>
      <c r="PR92" s="15"/>
      <c r="PS92" s="15"/>
      <c r="PT92" s="15"/>
      <c r="PU92" s="15"/>
      <c r="PV92" s="15"/>
      <c r="PW92" s="15"/>
      <c r="PX92" s="15"/>
      <c r="PY92" s="15"/>
      <c r="PZ92" s="15"/>
      <c r="QA92" s="15"/>
      <c r="QB92" s="15"/>
      <c r="QC92" s="15"/>
      <c r="QD92" s="15"/>
      <c r="QE92" s="15"/>
      <c r="QF92" s="15"/>
      <c r="QG92" s="15"/>
      <c r="QH92" s="15"/>
      <c r="QI92" s="15"/>
      <c r="QJ92" s="15"/>
      <c r="QK92" s="15"/>
      <c r="QL92" s="15"/>
      <c r="QM92" s="15"/>
      <c r="QN92" s="15"/>
      <c r="QO92" s="15"/>
      <c r="QP92" s="15"/>
      <c r="QQ92" s="15"/>
      <c r="QR92" s="15"/>
      <c r="QS92" s="15"/>
      <c r="QT92" s="15"/>
      <c r="QU92" s="15"/>
      <c r="QV92" s="15"/>
      <c r="QW92" s="15"/>
      <c r="QX92" s="15"/>
      <c r="QY92" s="15"/>
      <c r="QZ92" s="15"/>
      <c r="RA92" s="15"/>
      <c r="RB92" s="15"/>
      <c r="RC92" s="15"/>
      <c r="RD92" s="15"/>
      <c r="RE92" s="15"/>
      <c r="RF92" s="15"/>
      <c r="RG92" s="15"/>
      <c r="RH92" s="15"/>
      <c r="RI92" s="15"/>
      <c r="RJ92" s="15"/>
      <c r="RK92" s="15"/>
      <c r="RL92" s="15"/>
      <c r="RM92" s="15"/>
      <c r="RN92" s="15"/>
      <c r="RO92" s="15"/>
      <c r="RP92" s="15"/>
      <c r="RQ92" s="15"/>
      <c r="RR92" s="15"/>
      <c r="RS92" s="15"/>
      <c r="RT92" s="15"/>
      <c r="RU92" s="15"/>
      <c r="RV92" s="15"/>
      <c r="RW92" s="15"/>
      <c r="RX92" s="15"/>
      <c r="RY92" s="15"/>
      <c r="RZ92" s="15"/>
      <c r="SA92" s="15"/>
      <c r="SB92" s="15"/>
      <c r="SC92" s="15"/>
      <c r="SD92" s="15"/>
      <c r="SE92" s="15"/>
      <c r="SF92" s="15"/>
      <c r="SG92" s="15"/>
      <c r="SH92" s="15"/>
      <c r="SI92" s="15"/>
      <c r="SJ92" s="15"/>
      <c r="SK92" s="15"/>
      <c r="SL92" s="15"/>
      <c r="SM92" s="15"/>
      <c r="SN92" s="15"/>
      <c r="SO92" s="15"/>
      <c r="SP92" s="15"/>
      <c r="SQ92" s="15"/>
      <c r="SR92" s="15"/>
      <c r="SS92" s="15"/>
      <c r="ST92" s="15"/>
      <c r="SU92" s="15"/>
      <c r="SV92" s="15"/>
      <c r="SW92" s="15"/>
      <c r="SX92" s="15"/>
      <c r="SY92" s="15"/>
      <c r="SZ92" s="15"/>
      <c r="TA92" s="15"/>
      <c r="TB92" s="15"/>
      <c r="TC92" s="15"/>
      <c r="TD92" s="15"/>
      <c r="TE92" s="15"/>
      <c r="TF92" s="15"/>
      <c r="TG92" s="15"/>
      <c r="TH92" s="15"/>
      <c r="TI92" s="15"/>
      <c r="TJ92" s="15"/>
      <c r="TK92" s="15"/>
      <c r="TL92" s="15"/>
      <c r="TM92" s="15"/>
      <c r="TN92" s="15"/>
      <c r="TO92" s="15"/>
      <c r="TP92" s="15"/>
      <c r="TQ92" s="15"/>
      <c r="TR92" s="15"/>
      <c r="TS92" s="15"/>
      <c r="TT92" s="15"/>
      <c r="TU92" s="15"/>
      <c r="TV92" s="15"/>
      <c r="TW92" s="15"/>
      <c r="TX92" s="15"/>
      <c r="TY92" s="15"/>
      <c r="TZ92" s="15"/>
      <c r="UA92" s="15"/>
      <c r="UB92" s="15"/>
      <c r="UC92" s="15"/>
      <c r="UD92" s="15"/>
      <c r="UE92" s="15"/>
      <c r="UF92" s="15"/>
      <c r="UG92" s="15"/>
      <c r="UH92" s="15"/>
      <c r="UI92" s="15"/>
      <c r="UJ92" s="15"/>
      <c r="UK92" s="15"/>
      <c r="UL92" s="15"/>
      <c r="UM92" s="15"/>
      <c r="UN92" s="15"/>
      <c r="UO92" s="15"/>
      <c r="UP92" s="15"/>
      <c r="UQ92" s="15"/>
      <c r="UR92" s="15"/>
      <c r="US92" s="15"/>
      <c r="UT92" s="15"/>
      <c r="UU92" s="15"/>
      <c r="UV92" s="15"/>
      <c r="UW92" s="15"/>
      <c r="UX92" s="15"/>
      <c r="UY92" s="15"/>
      <c r="UZ92" s="15"/>
      <c r="VA92" s="15"/>
      <c r="VB92" s="15"/>
      <c r="VC92" s="15"/>
      <c r="VD92" s="15"/>
      <c r="VE92" s="15"/>
      <c r="VF92" s="15"/>
      <c r="VG92" s="15"/>
      <c r="VH92" s="15"/>
      <c r="VI92" s="15"/>
      <c r="VJ92" s="15"/>
      <c r="VK92" s="15"/>
      <c r="VL92" s="15"/>
      <c r="VM92" s="15"/>
      <c r="VN92" s="15"/>
      <c r="VO92" s="15"/>
      <c r="VP92" s="15"/>
      <c r="VQ92" s="15"/>
      <c r="VR92" s="15"/>
      <c r="VS92" s="15"/>
      <c r="VT92" s="15"/>
      <c r="VU92" s="15"/>
      <c r="VV92" s="15"/>
      <c r="VW92" s="15"/>
      <c r="VX92" s="15"/>
      <c r="VY92" s="15"/>
      <c r="VZ92" s="15"/>
      <c r="WA92" s="15"/>
      <c r="WB92" s="15"/>
      <c r="WC92" s="15"/>
      <c r="WD92" s="15"/>
      <c r="WE92" s="15"/>
      <c r="WF92" s="15"/>
      <c r="WG92" s="15"/>
      <c r="WH92" s="15"/>
      <c r="WI92" s="15"/>
      <c r="WJ92" s="15"/>
      <c r="WK92" s="15"/>
      <c r="WL92" s="15"/>
      <c r="WM92" s="15"/>
      <c r="WN92" s="15"/>
      <c r="WO92" s="15"/>
      <c r="WP92" s="15"/>
      <c r="WQ92" s="15"/>
      <c r="WR92" s="15"/>
      <c r="WS92" s="15"/>
    </row>
    <row r="93" spans="1:617" s="58" customFormat="1" ht="15" customHeight="1">
      <c r="A93" s="91">
        <v>1681</v>
      </c>
      <c r="B93" s="72"/>
      <c r="C93" s="72"/>
      <c r="D93" s="72"/>
      <c r="E93" s="72"/>
      <c r="F93" s="72"/>
      <c r="G93" s="147">
        <f t="shared" si="8"/>
        <v>0</v>
      </c>
      <c r="H93" s="136"/>
      <c r="I93" s="72"/>
      <c r="J93" s="72"/>
      <c r="K93" s="72"/>
      <c r="L93" s="147">
        <f t="shared" si="9"/>
        <v>0</v>
      </c>
      <c r="M93" s="147">
        <f t="shared" si="10"/>
        <v>0</v>
      </c>
      <c r="N93" s="147">
        <f t="shared" si="11"/>
        <v>0</v>
      </c>
      <c r="O93" s="72"/>
      <c r="P93" s="100" t="s">
        <v>27</v>
      </c>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c r="CW93" s="15"/>
      <c r="CX93" s="15"/>
      <c r="CY93" s="15"/>
      <c r="CZ93" s="15"/>
      <c r="DA93" s="15"/>
      <c r="DB93" s="15"/>
      <c r="DC93" s="15"/>
      <c r="DD93" s="15"/>
      <c r="DE93" s="15"/>
      <c r="DF93" s="15"/>
      <c r="DG93" s="15"/>
      <c r="DH93" s="15"/>
      <c r="DI93" s="15"/>
      <c r="DJ93" s="15"/>
      <c r="DK93" s="15"/>
      <c r="DL93" s="15"/>
      <c r="DM93" s="15"/>
      <c r="DN93" s="15"/>
      <c r="DO93" s="15"/>
      <c r="DP93" s="15"/>
      <c r="DQ93" s="15"/>
      <c r="DR93" s="15"/>
      <c r="DS93" s="15"/>
      <c r="DT93" s="15"/>
      <c r="DU93" s="15"/>
      <c r="DV93" s="15"/>
      <c r="DW93" s="15"/>
      <c r="DX93" s="15"/>
      <c r="DY93" s="15"/>
      <c r="DZ93" s="15"/>
      <c r="EA93" s="15"/>
      <c r="EB93" s="15"/>
      <c r="EC93" s="15"/>
      <c r="ED93" s="15"/>
      <c r="EE93" s="15"/>
      <c r="EF93" s="15"/>
      <c r="EG93" s="15"/>
      <c r="EH93" s="15"/>
      <c r="EI93" s="15"/>
      <c r="EJ93" s="15"/>
      <c r="EK93" s="15"/>
      <c r="EL93" s="15"/>
      <c r="EM93" s="15"/>
      <c r="EN93" s="15"/>
      <c r="EO93" s="15"/>
      <c r="EP93" s="15"/>
      <c r="EQ93" s="15"/>
      <c r="ER93" s="15"/>
      <c r="ES93" s="15"/>
      <c r="ET93" s="15"/>
      <c r="EU93" s="15"/>
      <c r="EV93" s="15"/>
      <c r="EW93" s="15"/>
      <c r="EX93" s="15"/>
      <c r="EY93" s="15"/>
      <c r="EZ93" s="15"/>
      <c r="FA93" s="15"/>
      <c r="FB93" s="15"/>
      <c r="FC93" s="15"/>
      <c r="FD93" s="15"/>
      <c r="FE93" s="15"/>
      <c r="FF93" s="15"/>
      <c r="FG93" s="15"/>
      <c r="FH93" s="15"/>
      <c r="FI93" s="15"/>
      <c r="FJ93" s="15"/>
      <c r="FK93" s="15"/>
      <c r="FL93" s="15"/>
      <c r="FM93" s="15"/>
      <c r="FN93" s="15"/>
      <c r="FO93" s="15"/>
      <c r="FP93" s="15"/>
      <c r="FQ93" s="15"/>
      <c r="FR93" s="15"/>
      <c r="FS93" s="15"/>
      <c r="FT93" s="15"/>
      <c r="FU93" s="15"/>
      <c r="FV93" s="15"/>
      <c r="FW93" s="15"/>
      <c r="FX93" s="15"/>
      <c r="FY93" s="15"/>
      <c r="FZ93" s="15"/>
      <c r="GA93" s="15"/>
      <c r="GB93" s="15"/>
      <c r="GC93" s="15"/>
      <c r="GD93" s="15"/>
      <c r="GE93" s="15"/>
      <c r="GF93" s="15"/>
      <c r="GG93" s="15"/>
      <c r="GH93" s="15"/>
      <c r="GI93" s="15"/>
      <c r="GJ93" s="15"/>
      <c r="GK93" s="15"/>
      <c r="GL93" s="15"/>
      <c r="GM93" s="15"/>
      <c r="GN93" s="15"/>
      <c r="GO93" s="15"/>
      <c r="GP93" s="15"/>
      <c r="GQ93" s="15"/>
      <c r="GR93" s="15"/>
      <c r="GS93" s="15"/>
      <c r="GT93" s="15"/>
      <c r="GU93" s="15"/>
      <c r="GV93" s="15"/>
      <c r="GW93" s="15"/>
      <c r="GX93" s="15"/>
      <c r="GY93" s="15"/>
      <c r="GZ93" s="15"/>
      <c r="HA93" s="15"/>
      <c r="HB93" s="15"/>
      <c r="HC93" s="15"/>
      <c r="HD93" s="15"/>
      <c r="HE93" s="15"/>
      <c r="HF93" s="15"/>
      <c r="HG93" s="15"/>
      <c r="HH93" s="15"/>
      <c r="HI93" s="15"/>
      <c r="HJ93" s="15"/>
      <c r="HK93" s="15"/>
      <c r="HL93" s="15"/>
      <c r="HM93" s="15"/>
      <c r="HN93" s="15"/>
      <c r="HO93" s="15"/>
      <c r="HP93" s="15"/>
      <c r="HQ93" s="15"/>
      <c r="HR93" s="15"/>
      <c r="HS93" s="15"/>
      <c r="HT93" s="15"/>
      <c r="HU93" s="15"/>
      <c r="HV93" s="15"/>
      <c r="HW93" s="15"/>
      <c r="HX93" s="15"/>
      <c r="HY93" s="15"/>
      <c r="HZ93" s="15"/>
      <c r="IA93" s="15"/>
      <c r="IB93" s="15"/>
      <c r="IC93" s="15"/>
      <c r="ID93" s="15"/>
      <c r="IE93" s="15"/>
      <c r="IF93" s="15"/>
      <c r="IG93" s="15"/>
      <c r="IH93" s="15"/>
      <c r="II93" s="15"/>
      <c r="IJ93" s="15"/>
      <c r="IK93" s="15"/>
      <c r="IL93" s="15"/>
      <c r="IM93" s="15"/>
      <c r="IN93" s="15"/>
      <c r="IO93" s="15"/>
      <c r="IP93" s="15"/>
      <c r="IQ93" s="15"/>
      <c r="IR93" s="15"/>
      <c r="IS93" s="15"/>
      <c r="IT93" s="15"/>
      <c r="IU93" s="15"/>
      <c r="IV93" s="15"/>
      <c r="IW93" s="15"/>
      <c r="IX93" s="15"/>
      <c r="IY93" s="15"/>
      <c r="IZ93" s="15"/>
      <c r="JA93" s="15"/>
      <c r="JB93" s="15"/>
      <c r="JC93" s="15"/>
      <c r="JD93" s="15"/>
      <c r="JE93" s="15"/>
      <c r="JF93" s="15"/>
      <c r="JG93" s="15"/>
      <c r="JH93" s="15"/>
      <c r="JI93" s="15"/>
      <c r="JJ93" s="15"/>
      <c r="JK93" s="15"/>
      <c r="JL93" s="15"/>
      <c r="JM93" s="15"/>
      <c r="JN93" s="15"/>
      <c r="JO93" s="15"/>
      <c r="JP93" s="15"/>
      <c r="JQ93" s="15"/>
      <c r="JR93" s="15"/>
      <c r="JS93" s="15"/>
      <c r="JT93" s="15"/>
      <c r="JU93" s="15"/>
      <c r="JV93" s="15"/>
      <c r="JW93" s="15"/>
      <c r="JX93" s="15"/>
      <c r="JY93" s="15"/>
      <c r="JZ93" s="15"/>
      <c r="KA93" s="15"/>
      <c r="KB93" s="15"/>
      <c r="KC93" s="15"/>
      <c r="KD93" s="15"/>
      <c r="KE93" s="15"/>
      <c r="KF93" s="15"/>
      <c r="KG93" s="15"/>
      <c r="KH93" s="15"/>
      <c r="KI93" s="15"/>
      <c r="KJ93" s="15"/>
      <c r="KK93" s="15"/>
      <c r="KL93" s="15"/>
      <c r="KM93" s="15"/>
      <c r="KN93" s="15"/>
      <c r="KO93" s="15"/>
      <c r="KP93" s="15"/>
      <c r="KQ93" s="15"/>
      <c r="KR93" s="15"/>
      <c r="KS93" s="15"/>
      <c r="KT93" s="15"/>
      <c r="KU93" s="15"/>
      <c r="KV93" s="15"/>
      <c r="KW93" s="15"/>
      <c r="KX93" s="15"/>
      <c r="KY93" s="15"/>
      <c r="KZ93" s="15"/>
      <c r="LA93" s="15"/>
      <c r="LB93" s="15"/>
      <c r="LC93" s="15"/>
      <c r="LD93" s="15"/>
      <c r="LE93" s="15"/>
      <c r="LF93" s="15"/>
      <c r="LG93" s="15"/>
      <c r="LH93" s="15"/>
      <c r="LI93" s="15"/>
      <c r="LJ93" s="15"/>
      <c r="LK93" s="15"/>
      <c r="LL93" s="15"/>
      <c r="LM93" s="15"/>
      <c r="LN93" s="15"/>
      <c r="LO93" s="15"/>
      <c r="LP93" s="15"/>
      <c r="LQ93" s="15"/>
      <c r="LR93" s="15"/>
      <c r="LS93" s="15"/>
      <c r="LT93" s="15"/>
      <c r="LU93" s="15"/>
      <c r="LV93" s="15"/>
      <c r="LW93" s="15"/>
      <c r="LX93" s="15"/>
      <c r="LY93" s="15"/>
      <c r="LZ93" s="15"/>
      <c r="MA93" s="15"/>
      <c r="MB93" s="15"/>
      <c r="MC93" s="15"/>
      <c r="MD93" s="15"/>
      <c r="ME93" s="15"/>
      <c r="MF93" s="15"/>
      <c r="MG93" s="15"/>
      <c r="MH93" s="15"/>
      <c r="MI93" s="15"/>
      <c r="MJ93" s="15"/>
      <c r="MK93" s="15"/>
      <c r="ML93" s="15"/>
      <c r="MM93" s="15"/>
      <c r="MN93" s="15"/>
      <c r="MO93" s="15"/>
      <c r="MP93" s="15"/>
      <c r="MQ93" s="15"/>
      <c r="MR93" s="15"/>
      <c r="MS93" s="15"/>
      <c r="MT93" s="15"/>
      <c r="MU93" s="15"/>
      <c r="MV93" s="15"/>
      <c r="MW93" s="15"/>
      <c r="MX93" s="15"/>
      <c r="MY93" s="15"/>
      <c r="MZ93" s="15"/>
      <c r="NA93" s="15"/>
      <c r="NB93" s="15"/>
      <c r="NC93" s="15"/>
      <c r="ND93" s="15"/>
      <c r="NE93" s="15"/>
      <c r="NF93" s="15"/>
      <c r="NG93" s="15"/>
      <c r="NH93" s="15"/>
      <c r="NI93" s="15"/>
      <c r="NJ93" s="15"/>
      <c r="NK93" s="15"/>
      <c r="NL93" s="15"/>
      <c r="NM93" s="15"/>
      <c r="NN93" s="15"/>
      <c r="NO93" s="15"/>
      <c r="NP93" s="15"/>
      <c r="NQ93" s="15"/>
      <c r="NR93" s="15"/>
      <c r="NS93" s="15"/>
      <c r="NT93" s="15"/>
      <c r="NU93" s="15"/>
      <c r="NV93" s="15"/>
      <c r="NW93" s="15"/>
      <c r="NX93" s="15"/>
      <c r="NY93" s="15"/>
      <c r="NZ93" s="15"/>
      <c r="OA93" s="15"/>
      <c r="OB93" s="15"/>
      <c r="OC93" s="15"/>
      <c r="OD93" s="15"/>
      <c r="OE93" s="15"/>
      <c r="OF93" s="15"/>
      <c r="OG93" s="15"/>
      <c r="OH93" s="15"/>
      <c r="OI93" s="15"/>
      <c r="OJ93" s="15"/>
      <c r="OK93" s="15"/>
      <c r="OL93" s="15"/>
      <c r="OM93" s="15"/>
      <c r="ON93" s="15"/>
      <c r="OO93" s="15"/>
      <c r="OP93" s="15"/>
      <c r="OQ93" s="15"/>
      <c r="OR93" s="15"/>
      <c r="OS93" s="15"/>
      <c r="OT93" s="15"/>
      <c r="OU93" s="15"/>
      <c r="OV93" s="15"/>
      <c r="OW93" s="15"/>
      <c r="OX93" s="15"/>
      <c r="OY93" s="15"/>
      <c r="OZ93" s="15"/>
      <c r="PA93" s="15"/>
      <c r="PB93" s="15"/>
      <c r="PC93" s="15"/>
      <c r="PD93" s="15"/>
      <c r="PE93" s="15"/>
      <c r="PF93" s="15"/>
      <c r="PG93" s="15"/>
      <c r="PH93" s="15"/>
      <c r="PI93" s="15"/>
      <c r="PJ93" s="15"/>
      <c r="PK93" s="15"/>
      <c r="PL93" s="15"/>
      <c r="PM93" s="15"/>
      <c r="PN93" s="15"/>
      <c r="PO93" s="15"/>
      <c r="PP93" s="15"/>
      <c r="PQ93" s="15"/>
      <c r="PR93" s="15"/>
      <c r="PS93" s="15"/>
      <c r="PT93" s="15"/>
      <c r="PU93" s="15"/>
      <c r="PV93" s="15"/>
      <c r="PW93" s="15"/>
      <c r="PX93" s="15"/>
      <c r="PY93" s="15"/>
      <c r="PZ93" s="15"/>
      <c r="QA93" s="15"/>
      <c r="QB93" s="15"/>
      <c r="QC93" s="15"/>
      <c r="QD93" s="15"/>
      <c r="QE93" s="15"/>
      <c r="QF93" s="15"/>
      <c r="QG93" s="15"/>
      <c r="QH93" s="15"/>
      <c r="QI93" s="15"/>
      <c r="QJ93" s="15"/>
      <c r="QK93" s="15"/>
      <c r="QL93" s="15"/>
      <c r="QM93" s="15"/>
      <c r="QN93" s="15"/>
      <c r="QO93" s="15"/>
      <c r="QP93" s="15"/>
      <c r="QQ93" s="15"/>
      <c r="QR93" s="15"/>
      <c r="QS93" s="15"/>
      <c r="QT93" s="15"/>
      <c r="QU93" s="15"/>
      <c r="QV93" s="15"/>
      <c r="QW93" s="15"/>
      <c r="QX93" s="15"/>
      <c r="QY93" s="15"/>
      <c r="QZ93" s="15"/>
      <c r="RA93" s="15"/>
      <c r="RB93" s="15"/>
      <c r="RC93" s="15"/>
      <c r="RD93" s="15"/>
      <c r="RE93" s="15"/>
      <c r="RF93" s="15"/>
      <c r="RG93" s="15"/>
      <c r="RH93" s="15"/>
      <c r="RI93" s="15"/>
      <c r="RJ93" s="15"/>
      <c r="RK93" s="15"/>
      <c r="RL93" s="15"/>
      <c r="RM93" s="15"/>
      <c r="RN93" s="15"/>
      <c r="RO93" s="15"/>
      <c r="RP93" s="15"/>
      <c r="RQ93" s="15"/>
      <c r="RR93" s="15"/>
      <c r="RS93" s="15"/>
      <c r="RT93" s="15"/>
      <c r="RU93" s="15"/>
      <c r="RV93" s="15"/>
      <c r="RW93" s="15"/>
      <c r="RX93" s="15"/>
      <c r="RY93" s="15"/>
      <c r="RZ93" s="15"/>
      <c r="SA93" s="15"/>
      <c r="SB93" s="15"/>
      <c r="SC93" s="15"/>
      <c r="SD93" s="15"/>
      <c r="SE93" s="15"/>
      <c r="SF93" s="15"/>
      <c r="SG93" s="15"/>
      <c r="SH93" s="15"/>
      <c r="SI93" s="15"/>
      <c r="SJ93" s="15"/>
      <c r="SK93" s="15"/>
      <c r="SL93" s="15"/>
      <c r="SM93" s="15"/>
      <c r="SN93" s="15"/>
      <c r="SO93" s="15"/>
      <c r="SP93" s="15"/>
      <c r="SQ93" s="15"/>
      <c r="SR93" s="15"/>
      <c r="SS93" s="15"/>
      <c r="ST93" s="15"/>
      <c r="SU93" s="15"/>
      <c r="SV93" s="15"/>
      <c r="SW93" s="15"/>
      <c r="SX93" s="15"/>
      <c r="SY93" s="15"/>
      <c r="SZ93" s="15"/>
      <c r="TA93" s="15"/>
      <c r="TB93" s="15"/>
      <c r="TC93" s="15"/>
      <c r="TD93" s="15"/>
      <c r="TE93" s="15"/>
      <c r="TF93" s="15"/>
      <c r="TG93" s="15"/>
      <c r="TH93" s="15"/>
      <c r="TI93" s="15"/>
      <c r="TJ93" s="15"/>
      <c r="TK93" s="15"/>
      <c r="TL93" s="15"/>
      <c r="TM93" s="15"/>
      <c r="TN93" s="15"/>
      <c r="TO93" s="15"/>
      <c r="TP93" s="15"/>
      <c r="TQ93" s="15"/>
      <c r="TR93" s="15"/>
      <c r="TS93" s="15"/>
      <c r="TT93" s="15"/>
      <c r="TU93" s="15"/>
      <c r="TV93" s="15"/>
      <c r="TW93" s="15"/>
      <c r="TX93" s="15"/>
      <c r="TY93" s="15"/>
      <c r="TZ93" s="15"/>
      <c r="UA93" s="15"/>
      <c r="UB93" s="15"/>
      <c r="UC93" s="15"/>
      <c r="UD93" s="15"/>
      <c r="UE93" s="15"/>
      <c r="UF93" s="15"/>
      <c r="UG93" s="15"/>
      <c r="UH93" s="15"/>
      <c r="UI93" s="15"/>
      <c r="UJ93" s="15"/>
      <c r="UK93" s="15"/>
      <c r="UL93" s="15"/>
      <c r="UM93" s="15"/>
      <c r="UN93" s="15"/>
      <c r="UO93" s="15"/>
      <c r="UP93" s="15"/>
      <c r="UQ93" s="15"/>
      <c r="UR93" s="15"/>
      <c r="US93" s="15"/>
      <c r="UT93" s="15"/>
      <c r="UU93" s="15"/>
      <c r="UV93" s="15"/>
      <c r="UW93" s="15"/>
      <c r="UX93" s="15"/>
      <c r="UY93" s="15"/>
      <c r="UZ93" s="15"/>
      <c r="VA93" s="15"/>
      <c r="VB93" s="15"/>
      <c r="VC93" s="15"/>
      <c r="VD93" s="15"/>
      <c r="VE93" s="15"/>
      <c r="VF93" s="15"/>
      <c r="VG93" s="15"/>
      <c r="VH93" s="15"/>
      <c r="VI93" s="15"/>
      <c r="VJ93" s="15"/>
      <c r="VK93" s="15"/>
      <c r="VL93" s="15"/>
      <c r="VM93" s="15"/>
      <c r="VN93" s="15"/>
      <c r="VO93" s="15"/>
      <c r="VP93" s="15"/>
      <c r="VQ93" s="15"/>
      <c r="VR93" s="15"/>
      <c r="VS93" s="15"/>
      <c r="VT93" s="15"/>
      <c r="VU93" s="15"/>
      <c r="VV93" s="15"/>
      <c r="VW93" s="15"/>
      <c r="VX93" s="15"/>
      <c r="VY93" s="15"/>
      <c r="VZ93" s="15"/>
      <c r="WA93" s="15"/>
      <c r="WB93" s="15"/>
      <c r="WC93" s="15"/>
      <c r="WD93" s="15"/>
      <c r="WE93" s="15"/>
      <c r="WF93" s="15"/>
      <c r="WG93" s="15"/>
      <c r="WH93" s="15"/>
      <c r="WI93" s="15"/>
      <c r="WJ93" s="15"/>
      <c r="WK93" s="15"/>
      <c r="WL93" s="15"/>
      <c r="WM93" s="15"/>
      <c r="WN93" s="15"/>
      <c r="WO93" s="15"/>
      <c r="WP93" s="15"/>
      <c r="WQ93" s="15"/>
      <c r="WR93" s="15"/>
      <c r="WS93" s="15"/>
    </row>
    <row r="94" spans="1:617" s="58" customFormat="1" ht="15" customHeight="1">
      <c r="A94" s="91">
        <v>1681</v>
      </c>
      <c r="B94" s="72"/>
      <c r="C94" s="72"/>
      <c r="D94" s="72"/>
      <c r="E94" s="72"/>
      <c r="F94" s="72"/>
      <c r="G94" s="147">
        <f t="shared" si="8"/>
        <v>0</v>
      </c>
      <c r="H94" s="136"/>
      <c r="I94" s="72"/>
      <c r="J94" s="72"/>
      <c r="K94" s="72"/>
      <c r="L94" s="147">
        <f t="shared" si="9"/>
        <v>0</v>
      </c>
      <c r="M94" s="147">
        <f t="shared" si="10"/>
        <v>0</v>
      </c>
      <c r="N94" s="147">
        <f t="shared" si="11"/>
        <v>0</v>
      </c>
      <c r="O94" s="72"/>
      <c r="P94" s="99" t="s">
        <v>28</v>
      </c>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c r="CW94" s="15"/>
      <c r="CX94" s="15"/>
      <c r="CY94" s="15"/>
      <c r="CZ94" s="15"/>
      <c r="DA94" s="15"/>
      <c r="DB94" s="15"/>
      <c r="DC94" s="15"/>
      <c r="DD94" s="15"/>
      <c r="DE94" s="15"/>
      <c r="DF94" s="15"/>
      <c r="DG94" s="15"/>
      <c r="DH94" s="15"/>
      <c r="DI94" s="15"/>
      <c r="DJ94" s="15"/>
      <c r="DK94" s="15"/>
      <c r="DL94" s="15"/>
      <c r="DM94" s="15"/>
      <c r="DN94" s="15"/>
      <c r="DO94" s="15"/>
      <c r="DP94" s="15"/>
      <c r="DQ94" s="15"/>
      <c r="DR94" s="15"/>
      <c r="DS94" s="15"/>
      <c r="DT94" s="15"/>
      <c r="DU94" s="15"/>
      <c r="DV94" s="15"/>
      <c r="DW94" s="15"/>
      <c r="DX94" s="15"/>
      <c r="DY94" s="15"/>
      <c r="DZ94" s="15"/>
      <c r="EA94" s="15"/>
      <c r="EB94" s="15"/>
      <c r="EC94" s="15"/>
      <c r="ED94" s="15"/>
      <c r="EE94" s="15"/>
      <c r="EF94" s="15"/>
      <c r="EG94" s="15"/>
      <c r="EH94" s="15"/>
      <c r="EI94" s="15"/>
      <c r="EJ94" s="15"/>
      <c r="EK94" s="15"/>
      <c r="EL94" s="15"/>
      <c r="EM94" s="15"/>
      <c r="EN94" s="15"/>
      <c r="EO94" s="15"/>
      <c r="EP94" s="15"/>
      <c r="EQ94" s="15"/>
      <c r="ER94" s="15"/>
      <c r="ES94" s="15"/>
      <c r="ET94" s="15"/>
      <c r="EU94" s="15"/>
      <c r="EV94" s="15"/>
      <c r="EW94" s="15"/>
      <c r="EX94" s="15"/>
      <c r="EY94" s="15"/>
      <c r="EZ94" s="15"/>
      <c r="FA94" s="15"/>
      <c r="FB94" s="15"/>
      <c r="FC94" s="15"/>
      <c r="FD94" s="15"/>
      <c r="FE94" s="15"/>
      <c r="FF94" s="15"/>
      <c r="FG94" s="15"/>
      <c r="FH94" s="15"/>
      <c r="FI94" s="15"/>
      <c r="FJ94" s="15"/>
      <c r="FK94" s="15"/>
      <c r="FL94" s="15"/>
      <c r="FM94" s="15"/>
      <c r="FN94" s="15"/>
      <c r="FO94" s="15"/>
      <c r="FP94" s="15"/>
      <c r="FQ94" s="15"/>
      <c r="FR94" s="15"/>
      <c r="FS94" s="15"/>
      <c r="FT94" s="15"/>
      <c r="FU94" s="15"/>
      <c r="FV94" s="15"/>
      <c r="FW94" s="15"/>
      <c r="FX94" s="15"/>
      <c r="FY94" s="15"/>
      <c r="FZ94" s="15"/>
      <c r="GA94" s="15"/>
      <c r="GB94" s="15"/>
      <c r="GC94" s="15"/>
      <c r="GD94" s="15"/>
      <c r="GE94" s="15"/>
      <c r="GF94" s="15"/>
      <c r="GG94" s="15"/>
      <c r="GH94" s="15"/>
      <c r="GI94" s="15"/>
      <c r="GJ94" s="15"/>
      <c r="GK94" s="15"/>
      <c r="GL94" s="15"/>
      <c r="GM94" s="15"/>
      <c r="GN94" s="15"/>
      <c r="GO94" s="15"/>
      <c r="GP94" s="15"/>
      <c r="GQ94" s="15"/>
      <c r="GR94" s="15"/>
      <c r="GS94" s="15"/>
      <c r="GT94" s="15"/>
      <c r="GU94" s="15"/>
      <c r="GV94" s="15"/>
      <c r="GW94" s="15"/>
      <c r="GX94" s="15"/>
      <c r="GY94" s="15"/>
      <c r="GZ94" s="15"/>
      <c r="HA94" s="15"/>
      <c r="HB94" s="15"/>
      <c r="HC94" s="15"/>
      <c r="HD94" s="15"/>
      <c r="HE94" s="15"/>
      <c r="HF94" s="15"/>
      <c r="HG94" s="15"/>
      <c r="HH94" s="15"/>
      <c r="HI94" s="15"/>
      <c r="HJ94" s="15"/>
      <c r="HK94" s="15"/>
      <c r="HL94" s="15"/>
      <c r="HM94" s="15"/>
      <c r="HN94" s="15"/>
      <c r="HO94" s="15"/>
      <c r="HP94" s="15"/>
      <c r="HQ94" s="15"/>
      <c r="HR94" s="15"/>
      <c r="HS94" s="15"/>
      <c r="HT94" s="15"/>
      <c r="HU94" s="15"/>
      <c r="HV94" s="15"/>
      <c r="HW94" s="15"/>
      <c r="HX94" s="15"/>
      <c r="HY94" s="15"/>
      <c r="HZ94" s="15"/>
      <c r="IA94" s="15"/>
      <c r="IB94" s="15"/>
      <c r="IC94" s="15"/>
      <c r="ID94" s="15"/>
      <c r="IE94" s="15"/>
      <c r="IF94" s="15"/>
      <c r="IG94" s="15"/>
      <c r="IH94" s="15"/>
      <c r="II94" s="15"/>
      <c r="IJ94" s="15"/>
      <c r="IK94" s="15"/>
      <c r="IL94" s="15"/>
      <c r="IM94" s="15"/>
      <c r="IN94" s="15"/>
      <c r="IO94" s="15"/>
      <c r="IP94" s="15"/>
      <c r="IQ94" s="15"/>
      <c r="IR94" s="15"/>
      <c r="IS94" s="15"/>
      <c r="IT94" s="15"/>
      <c r="IU94" s="15"/>
      <c r="IV94" s="15"/>
      <c r="IW94" s="15"/>
      <c r="IX94" s="15"/>
      <c r="IY94" s="15"/>
      <c r="IZ94" s="15"/>
      <c r="JA94" s="15"/>
      <c r="JB94" s="15"/>
      <c r="JC94" s="15"/>
      <c r="JD94" s="15"/>
      <c r="JE94" s="15"/>
      <c r="JF94" s="15"/>
      <c r="JG94" s="15"/>
      <c r="JH94" s="15"/>
      <c r="JI94" s="15"/>
      <c r="JJ94" s="15"/>
      <c r="JK94" s="15"/>
      <c r="JL94" s="15"/>
      <c r="JM94" s="15"/>
      <c r="JN94" s="15"/>
      <c r="JO94" s="15"/>
      <c r="JP94" s="15"/>
      <c r="JQ94" s="15"/>
      <c r="JR94" s="15"/>
      <c r="JS94" s="15"/>
      <c r="JT94" s="15"/>
      <c r="JU94" s="15"/>
      <c r="JV94" s="15"/>
      <c r="JW94" s="15"/>
      <c r="JX94" s="15"/>
      <c r="JY94" s="15"/>
      <c r="JZ94" s="15"/>
      <c r="KA94" s="15"/>
      <c r="KB94" s="15"/>
      <c r="KC94" s="15"/>
      <c r="KD94" s="15"/>
      <c r="KE94" s="15"/>
      <c r="KF94" s="15"/>
      <c r="KG94" s="15"/>
      <c r="KH94" s="15"/>
      <c r="KI94" s="15"/>
      <c r="KJ94" s="15"/>
      <c r="KK94" s="15"/>
      <c r="KL94" s="15"/>
      <c r="KM94" s="15"/>
      <c r="KN94" s="15"/>
      <c r="KO94" s="15"/>
      <c r="KP94" s="15"/>
      <c r="KQ94" s="15"/>
      <c r="KR94" s="15"/>
      <c r="KS94" s="15"/>
      <c r="KT94" s="15"/>
      <c r="KU94" s="15"/>
      <c r="KV94" s="15"/>
      <c r="KW94" s="15"/>
      <c r="KX94" s="15"/>
      <c r="KY94" s="15"/>
      <c r="KZ94" s="15"/>
      <c r="LA94" s="15"/>
      <c r="LB94" s="15"/>
      <c r="LC94" s="15"/>
      <c r="LD94" s="15"/>
      <c r="LE94" s="15"/>
      <c r="LF94" s="15"/>
      <c r="LG94" s="15"/>
      <c r="LH94" s="15"/>
      <c r="LI94" s="15"/>
      <c r="LJ94" s="15"/>
      <c r="LK94" s="15"/>
      <c r="LL94" s="15"/>
      <c r="LM94" s="15"/>
      <c r="LN94" s="15"/>
      <c r="LO94" s="15"/>
      <c r="LP94" s="15"/>
      <c r="LQ94" s="15"/>
      <c r="LR94" s="15"/>
      <c r="LS94" s="15"/>
      <c r="LT94" s="15"/>
      <c r="LU94" s="15"/>
      <c r="LV94" s="15"/>
      <c r="LW94" s="15"/>
      <c r="LX94" s="15"/>
      <c r="LY94" s="15"/>
      <c r="LZ94" s="15"/>
      <c r="MA94" s="15"/>
      <c r="MB94" s="15"/>
      <c r="MC94" s="15"/>
      <c r="MD94" s="15"/>
      <c r="ME94" s="15"/>
      <c r="MF94" s="15"/>
      <c r="MG94" s="15"/>
      <c r="MH94" s="15"/>
      <c r="MI94" s="15"/>
      <c r="MJ94" s="15"/>
      <c r="MK94" s="15"/>
      <c r="ML94" s="15"/>
      <c r="MM94" s="15"/>
      <c r="MN94" s="15"/>
      <c r="MO94" s="15"/>
      <c r="MP94" s="15"/>
      <c r="MQ94" s="15"/>
      <c r="MR94" s="15"/>
      <c r="MS94" s="15"/>
      <c r="MT94" s="15"/>
      <c r="MU94" s="15"/>
      <c r="MV94" s="15"/>
      <c r="MW94" s="15"/>
      <c r="MX94" s="15"/>
      <c r="MY94" s="15"/>
      <c r="MZ94" s="15"/>
      <c r="NA94" s="15"/>
      <c r="NB94" s="15"/>
      <c r="NC94" s="15"/>
      <c r="ND94" s="15"/>
      <c r="NE94" s="15"/>
      <c r="NF94" s="15"/>
      <c r="NG94" s="15"/>
      <c r="NH94" s="15"/>
      <c r="NI94" s="15"/>
      <c r="NJ94" s="15"/>
      <c r="NK94" s="15"/>
      <c r="NL94" s="15"/>
      <c r="NM94" s="15"/>
      <c r="NN94" s="15"/>
      <c r="NO94" s="15"/>
      <c r="NP94" s="15"/>
      <c r="NQ94" s="15"/>
      <c r="NR94" s="15"/>
      <c r="NS94" s="15"/>
      <c r="NT94" s="15"/>
      <c r="NU94" s="15"/>
      <c r="NV94" s="15"/>
      <c r="NW94" s="15"/>
      <c r="NX94" s="15"/>
      <c r="NY94" s="15"/>
      <c r="NZ94" s="15"/>
      <c r="OA94" s="15"/>
      <c r="OB94" s="15"/>
      <c r="OC94" s="15"/>
      <c r="OD94" s="15"/>
      <c r="OE94" s="15"/>
      <c r="OF94" s="15"/>
      <c r="OG94" s="15"/>
      <c r="OH94" s="15"/>
      <c r="OI94" s="15"/>
      <c r="OJ94" s="15"/>
      <c r="OK94" s="15"/>
      <c r="OL94" s="15"/>
      <c r="OM94" s="15"/>
      <c r="ON94" s="15"/>
      <c r="OO94" s="15"/>
      <c r="OP94" s="15"/>
      <c r="OQ94" s="15"/>
      <c r="OR94" s="15"/>
      <c r="OS94" s="15"/>
      <c r="OT94" s="15"/>
      <c r="OU94" s="15"/>
      <c r="OV94" s="15"/>
      <c r="OW94" s="15"/>
      <c r="OX94" s="15"/>
      <c r="OY94" s="15"/>
      <c r="OZ94" s="15"/>
      <c r="PA94" s="15"/>
      <c r="PB94" s="15"/>
      <c r="PC94" s="15"/>
      <c r="PD94" s="15"/>
      <c r="PE94" s="15"/>
      <c r="PF94" s="15"/>
      <c r="PG94" s="15"/>
      <c r="PH94" s="15"/>
      <c r="PI94" s="15"/>
      <c r="PJ94" s="15"/>
      <c r="PK94" s="15"/>
      <c r="PL94" s="15"/>
      <c r="PM94" s="15"/>
      <c r="PN94" s="15"/>
      <c r="PO94" s="15"/>
      <c r="PP94" s="15"/>
      <c r="PQ94" s="15"/>
      <c r="PR94" s="15"/>
      <c r="PS94" s="15"/>
      <c r="PT94" s="15"/>
      <c r="PU94" s="15"/>
      <c r="PV94" s="15"/>
      <c r="PW94" s="15"/>
      <c r="PX94" s="15"/>
      <c r="PY94" s="15"/>
      <c r="PZ94" s="15"/>
      <c r="QA94" s="15"/>
      <c r="QB94" s="15"/>
      <c r="QC94" s="15"/>
      <c r="QD94" s="15"/>
      <c r="QE94" s="15"/>
      <c r="QF94" s="15"/>
      <c r="QG94" s="15"/>
      <c r="QH94" s="15"/>
      <c r="QI94" s="15"/>
      <c r="QJ94" s="15"/>
      <c r="QK94" s="15"/>
      <c r="QL94" s="15"/>
      <c r="QM94" s="15"/>
      <c r="QN94" s="15"/>
      <c r="QO94" s="15"/>
      <c r="QP94" s="15"/>
      <c r="QQ94" s="15"/>
      <c r="QR94" s="15"/>
      <c r="QS94" s="15"/>
      <c r="QT94" s="15"/>
      <c r="QU94" s="15"/>
      <c r="QV94" s="15"/>
      <c r="QW94" s="15"/>
      <c r="QX94" s="15"/>
      <c r="QY94" s="15"/>
      <c r="QZ94" s="15"/>
      <c r="RA94" s="15"/>
      <c r="RB94" s="15"/>
      <c r="RC94" s="15"/>
      <c r="RD94" s="15"/>
      <c r="RE94" s="15"/>
      <c r="RF94" s="15"/>
      <c r="RG94" s="15"/>
      <c r="RH94" s="15"/>
      <c r="RI94" s="15"/>
      <c r="RJ94" s="15"/>
      <c r="RK94" s="15"/>
      <c r="RL94" s="15"/>
      <c r="RM94" s="15"/>
      <c r="RN94" s="15"/>
      <c r="RO94" s="15"/>
      <c r="RP94" s="15"/>
      <c r="RQ94" s="15"/>
      <c r="RR94" s="15"/>
      <c r="RS94" s="15"/>
      <c r="RT94" s="15"/>
      <c r="RU94" s="15"/>
      <c r="RV94" s="15"/>
      <c r="RW94" s="15"/>
      <c r="RX94" s="15"/>
      <c r="RY94" s="15"/>
      <c r="RZ94" s="15"/>
      <c r="SA94" s="15"/>
      <c r="SB94" s="15"/>
      <c r="SC94" s="15"/>
      <c r="SD94" s="15"/>
      <c r="SE94" s="15"/>
      <c r="SF94" s="15"/>
      <c r="SG94" s="15"/>
      <c r="SH94" s="15"/>
      <c r="SI94" s="15"/>
      <c r="SJ94" s="15"/>
      <c r="SK94" s="15"/>
      <c r="SL94" s="15"/>
      <c r="SM94" s="15"/>
      <c r="SN94" s="15"/>
      <c r="SO94" s="15"/>
      <c r="SP94" s="15"/>
      <c r="SQ94" s="15"/>
      <c r="SR94" s="15"/>
      <c r="SS94" s="15"/>
      <c r="ST94" s="15"/>
      <c r="SU94" s="15"/>
      <c r="SV94" s="15"/>
      <c r="SW94" s="15"/>
      <c r="SX94" s="15"/>
      <c r="SY94" s="15"/>
      <c r="SZ94" s="15"/>
      <c r="TA94" s="15"/>
      <c r="TB94" s="15"/>
      <c r="TC94" s="15"/>
      <c r="TD94" s="15"/>
      <c r="TE94" s="15"/>
      <c r="TF94" s="15"/>
      <c r="TG94" s="15"/>
      <c r="TH94" s="15"/>
      <c r="TI94" s="15"/>
      <c r="TJ94" s="15"/>
      <c r="TK94" s="15"/>
      <c r="TL94" s="15"/>
      <c r="TM94" s="15"/>
      <c r="TN94" s="15"/>
      <c r="TO94" s="15"/>
      <c r="TP94" s="15"/>
      <c r="TQ94" s="15"/>
      <c r="TR94" s="15"/>
      <c r="TS94" s="15"/>
      <c r="TT94" s="15"/>
      <c r="TU94" s="15"/>
      <c r="TV94" s="15"/>
      <c r="TW94" s="15"/>
      <c r="TX94" s="15"/>
      <c r="TY94" s="15"/>
      <c r="TZ94" s="15"/>
      <c r="UA94" s="15"/>
      <c r="UB94" s="15"/>
      <c r="UC94" s="15"/>
      <c r="UD94" s="15"/>
      <c r="UE94" s="15"/>
      <c r="UF94" s="15"/>
      <c r="UG94" s="15"/>
      <c r="UH94" s="15"/>
      <c r="UI94" s="15"/>
      <c r="UJ94" s="15"/>
      <c r="UK94" s="15"/>
      <c r="UL94" s="15"/>
      <c r="UM94" s="15"/>
      <c r="UN94" s="15"/>
      <c r="UO94" s="15"/>
      <c r="UP94" s="15"/>
      <c r="UQ94" s="15"/>
      <c r="UR94" s="15"/>
      <c r="US94" s="15"/>
      <c r="UT94" s="15"/>
      <c r="UU94" s="15"/>
      <c r="UV94" s="15"/>
      <c r="UW94" s="15"/>
      <c r="UX94" s="15"/>
      <c r="UY94" s="15"/>
      <c r="UZ94" s="15"/>
      <c r="VA94" s="15"/>
      <c r="VB94" s="15"/>
      <c r="VC94" s="15"/>
      <c r="VD94" s="15"/>
      <c r="VE94" s="15"/>
      <c r="VF94" s="15"/>
      <c r="VG94" s="15"/>
      <c r="VH94" s="15"/>
      <c r="VI94" s="15"/>
      <c r="VJ94" s="15"/>
      <c r="VK94" s="15"/>
      <c r="VL94" s="15"/>
      <c r="VM94" s="15"/>
      <c r="VN94" s="15"/>
      <c r="VO94" s="15"/>
      <c r="VP94" s="15"/>
      <c r="VQ94" s="15"/>
      <c r="VR94" s="15"/>
      <c r="VS94" s="15"/>
      <c r="VT94" s="15"/>
      <c r="VU94" s="15"/>
      <c r="VV94" s="15"/>
      <c r="VW94" s="15"/>
      <c r="VX94" s="15"/>
      <c r="VY94" s="15"/>
      <c r="VZ94" s="15"/>
      <c r="WA94" s="15"/>
      <c r="WB94" s="15"/>
      <c r="WC94" s="15"/>
      <c r="WD94" s="15"/>
      <c r="WE94" s="15"/>
      <c r="WF94" s="15"/>
      <c r="WG94" s="15"/>
      <c r="WH94" s="15"/>
      <c r="WI94" s="15"/>
      <c r="WJ94" s="15"/>
      <c r="WK94" s="15"/>
      <c r="WL94" s="15"/>
      <c r="WM94" s="15"/>
      <c r="WN94" s="15"/>
      <c r="WO94" s="15"/>
      <c r="WP94" s="15"/>
      <c r="WQ94" s="15"/>
      <c r="WR94" s="15"/>
      <c r="WS94" s="15"/>
    </row>
    <row r="95" spans="1:617" s="58" customFormat="1" ht="15" customHeight="1">
      <c r="A95" s="91">
        <v>1681</v>
      </c>
      <c r="B95" s="72"/>
      <c r="C95" s="72"/>
      <c r="D95" s="72"/>
      <c r="E95" s="72"/>
      <c r="F95" s="72"/>
      <c r="G95" s="147">
        <f t="shared" si="8"/>
        <v>0</v>
      </c>
      <c r="H95" s="136"/>
      <c r="I95" s="72"/>
      <c r="J95" s="72"/>
      <c r="K95" s="72"/>
      <c r="L95" s="147">
        <f t="shared" si="9"/>
        <v>0</v>
      </c>
      <c r="M95" s="147">
        <f t="shared" si="10"/>
        <v>0</v>
      </c>
      <c r="N95" s="147">
        <f t="shared" si="11"/>
        <v>0</v>
      </c>
      <c r="O95" s="72"/>
      <c r="P95" s="81" t="s">
        <v>29</v>
      </c>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15"/>
      <c r="DC95" s="15"/>
      <c r="DD95" s="15"/>
      <c r="DE95" s="15"/>
      <c r="DF95" s="15"/>
      <c r="DG95" s="15"/>
      <c r="DH95" s="15"/>
      <c r="DI95" s="15"/>
      <c r="DJ95" s="15"/>
      <c r="DK95" s="15"/>
      <c r="DL95" s="15"/>
      <c r="DM95" s="15"/>
      <c r="DN95" s="15"/>
      <c r="DO95" s="15"/>
      <c r="DP95" s="15"/>
      <c r="DQ95" s="15"/>
      <c r="DR95" s="15"/>
      <c r="DS95" s="15"/>
      <c r="DT95" s="15"/>
      <c r="DU95" s="15"/>
      <c r="DV95" s="15"/>
      <c r="DW95" s="15"/>
      <c r="DX95" s="15"/>
      <c r="DY95" s="15"/>
      <c r="DZ95" s="15"/>
      <c r="EA95" s="15"/>
      <c r="EB95" s="15"/>
      <c r="EC95" s="15"/>
      <c r="ED95" s="15"/>
      <c r="EE95" s="15"/>
      <c r="EF95" s="15"/>
      <c r="EG95" s="15"/>
      <c r="EH95" s="15"/>
      <c r="EI95" s="15"/>
      <c r="EJ95" s="15"/>
      <c r="EK95" s="15"/>
      <c r="EL95" s="15"/>
      <c r="EM95" s="15"/>
      <c r="EN95" s="15"/>
      <c r="EO95" s="15"/>
      <c r="EP95" s="15"/>
      <c r="EQ95" s="15"/>
      <c r="ER95" s="15"/>
      <c r="ES95" s="15"/>
      <c r="ET95" s="15"/>
      <c r="EU95" s="15"/>
      <c r="EV95" s="15"/>
      <c r="EW95" s="15"/>
      <c r="EX95" s="15"/>
      <c r="EY95" s="15"/>
      <c r="EZ95" s="15"/>
      <c r="FA95" s="15"/>
      <c r="FB95" s="15"/>
      <c r="FC95" s="15"/>
      <c r="FD95" s="15"/>
      <c r="FE95" s="15"/>
      <c r="FF95" s="15"/>
      <c r="FG95" s="15"/>
      <c r="FH95" s="15"/>
      <c r="FI95" s="15"/>
      <c r="FJ95" s="15"/>
      <c r="FK95" s="15"/>
      <c r="FL95" s="15"/>
      <c r="FM95" s="15"/>
      <c r="FN95" s="15"/>
      <c r="FO95" s="15"/>
      <c r="FP95" s="15"/>
      <c r="FQ95" s="15"/>
      <c r="FR95" s="15"/>
      <c r="FS95" s="15"/>
      <c r="FT95" s="15"/>
      <c r="FU95" s="15"/>
      <c r="FV95" s="15"/>
      <c r="FW95" s="15"/>
      <c r="FX95" s="15"/>
      <c r="FY95" s="15"/>
      <c r="FZ95" s="15"/>
      <c r="GA95" s="15"/>
      <c r="GB95" s="15"/>
      <c r="GC95" s="15"/>
      <c r="GD95" s="15"/>
      <c r="GE95" s="15"/>
      <c r="GF95" s="15"/>
      <c r="GG95" s="15"/>
      <c r="GH95" s="15"/>
      <c r="GI95" s="15"/>
      <c r="GJ95" s="15"/>
      <c r="GK95" s="15"/>
      <c r="GL95" s="15"/>
      <c r="GM95" s="15"/>
      <c r="GN95" s="15"/>
      <c r="GO95" s="15"/>
      <c r="GP95" s="15"/>
      <c r="GQ95" s="15"/>
      <c r="GR95" s="15"/>
      <c r="GS95" s="15"/>
      <c r="GT95" s="15"/>
      <c r="GU95" s="15"/>
      <c r="GV95" s="15"/>
      <c r="GW95" s="15"/>
      <c r="GX95" s="15"/>
      <c r="GY95" s="15"/>
      <c r="GZ95" s="15"/>
      <c r="HA95" s="15"/>
      <c r="HB95" s="15"/>
      <c r="HC95" s="15"/>
      <c r="HD95" s="15"/>
      <c r="HE95" s="15"/>
      <c r="HF95" s="15"/>
      <c r="HG95" s="15"/>
      <c r="HH95" s="15"/>
      <c r="HI95" s="15"/>
      <c r="HJ95" s="15"/>
      <c r="HK95" s="15"/>
      <c r="HL95" s="15"/>
      <c r="HM95" s="15"/>
      <c r="HN95" s="15"/>
      <c r="HO95" s="15"/>
      <c r="HP95" s="15"/>
      <c r="HQ95" s="15"/>
      <c r="HR95" s="15"/>
      <c r="HS95" s="15"/>
      <c r="HT95" s="15"/>
      <c r="HU95" s="15"/>
      <c r="HV95" s="15"/>
      <c r="HW95" s="15"/>
      <c r="HX95" s="15"/>
      <c r="HY95" s="15"/>
      <c r="HZ95" s="15"/>
      <c r="IA95" s="15"/>
      <c r="IB95" s="15"/>
      <c r="IC95" s="15"/>
      <c r="ID95" s="15"/>
      <c r="IE95" s="15"/>
      <c r="IF95" s="15"/>
      <c r="IG95" s="15"/>
      <c r="IH95" s="15"/>
      <c r="II95" s="15"/>
      <c r="IJ95" s="15"/>
      <c r="IK95" s="15"/>
      <c r="IL95" s="15"/>
      <c r="IM95" s="15"/>
      <c r="IN95" s="15"/>
      <c r="IO95" s="15"/>
      <c r="IP95" s="15"/>
      <c r="IQ95" s="15"/>
      <c r="IR95" s="15"/>
      <c r="IS95" s="15"/>
      <c r="IT95" s="15"/>
      <c r="IU95" s="15"/>
      <c r="IV95" s="15"/>
      <c r="IW95" s="15"/>
      <c r="IX95" s="15"/>
      <c r="IY95" s="15"/>
      <c r="IZ95" s="15"/>
      <c r="JA95" s="15"/>
      <c r="JB95" s="15"/>
      <c r="JC95" s="15"/>
      <c r="JD95" s="15"/>
      <c r="JE95" s="15"/>
      <c r="JF95" s="15"/>
      <c r="JG95" s="15"/>
      <c r="JH95" s="15"/>
      <c r="JI95" s="15"/>
      <c r="JJ95" s="15"/>
      <c r="JK95" s="15"/>
      <c r="JL95" s="15"/>
      <c r="JM95" s="15"/>
      <c r="JN95" s="15"/>
      <c r="JO95" s="15"/>
      <c r="JP95" s="15"/>
      <c r="JQ95" s="15"/>
      <c r="JR95" s="15"/>
      <c r="JS95" s="15"/>
      <c r="JT95" s="15"/>
      <c r="JU95" s="15"/>
      <c r="JV95" s="15"/>
      <c r="JW95" s="15"/>
      <c r="JX95" s="15"/>
      <c r="JY95" s="15"/>
      <c r="JZ95" s="15"/>
      <c r="KA95" s="15"/>
      <c r="KB95" s="15"/>
      <c r="KC95" s="15"/>
      <c r="KD95" s="15"/>
      <c r="KE95" s="15"/>
      <c r="KF95" s="15"/>
      <c r="KG95" s="15"/>
      <c r="KH95" s="15"/>
      <c r="KI95" s="15"/>
      <c r="KJ95" s="15"/>
      <c r="KK95" s="15"/>
      <c r="KL95" s="15"/>
      <c r="KM95" s="15"/>
      <c r="KN95" s="15"/>
      <c r="KO95" s="15"/>
      <c r="KP95" s="15"/>
      <c r="KQ95" s="15"/>
      <c r="KR95" s="15"/>
      <c r="KS95" s="15"/>
      <c r="KT95" s="15"/>
      <c r="KU95" s="15"/>
      <c r="KV95" s="15"/>
      <c r="KW95" s="15"/>
      <c r="KX95" s="15"/>
      <c r="KY95" s="15"/>
      <c r="KZ95" s="15"/>
      <c r="LA95" s="15"/>
      <c r="LB95" s="15"/>
      <c r="LC95" s="15"/>
      <c r="LD95" s="15"/>
      <c r="LE95" s="15"/>
      <c r="LF95" s="15"/>
      <c r="LG95" s="15"/>
      <c r="LH95" s="15"/>
      <c r="LI95" s="15"/>
      <c r="LJ95" s="15"/>
      <c r="LK95" s="15"/>
      <c r="LL95" s="15"/>
      <c r="LM95" s="15"/>
      <c r="LN95" s="15"/>
      <c r="LO95" s="15"/>
      <c r="LP95" s="15"/>
      <c r="LQ95" s="15"/>
      <c r="LR95" s="15"/>
      <c r="LS95" s="15"/>
      <c r="LT95" s="15"/>
      <c r="LU95" s="15"/>
      <c r="LV95" s="15"/>
      <c r="LW95" s="15"/>
      <c r="LX95" s="15"/>
      <c r="LY95" s="15"/>
      <c r="LZ95" s="15"/>
      <c r="MA95" s="15"/>
      <c r="MB95" s="15"/>
      <c r="MC95" s="15"/>
      <c r="MD95" s="15"/>
      <c r="ME95" s="15"/>
      <c r="MF95" s="15"/>
      <c r="MG95" s="15"/>
      <c r="MH95" s="15"/>
      <c r="MI95" s="15"/>
      <c r="MJ95" s="15"/>
      <c r="MK95" s="15"/>
      <c r="ML95" s="15"/>
      <c r="MM95" s="15"/>
      <c r="MN95" s="15"/>
      <c r="MO95" s="15"/>
      <c r="MP95" s="15"/>
      <c r="MQ95" s="15"/>
      <c r="MR95" s="15"/>
      <c r="MS95" s="15"/>
      <c r="MT95" s="15"/>
      <c r="MU95" s="15"/>
      <c r="MV95" s="15"/>
      <c r="MW95" s="15"/>
      <c r="MX95" s="15"/>
      <c r="MY95" s="15"/>
      <c r="MZ95" s="15"/>
      <c r="NA95" s="15"/>
      <c r="NB95" s="15"/>
      <c r="NC95" s="15"/>
      <c r="ND95" s="15"/>
      <c r="NE95" s="15"/>
      <c r="NF95" s="15"/>
      <c r="NG95" s="15"/>
      <c r="NH95" s="15"/>
      <c r="NI95" s="15"/>
      <c r="NJ95" s="15"/>
      <c r="NK95" s="15"/>
      <c r="NL95" s="15"/>
      <c r="NM95" s="15"/>
      <c r="NN95" s="15"/>
      <c r="NO95" s="15"/>
      <c r="NP95" s="15"/>
      <c r="NQ95" s="15"/>
      <c r="NR95" s="15"/>
      <c r="NS95" s="15"/>
      <c r="NT95" s="15"/>
      <c r="NU95" s="15"/>
      <c r="NV95" s="15"/>
      <c r="NW95" s="15"/>
      <c r="NX95" s="15"/>
      <c r="NY95" s="15"/>
      <c r="NZ95" s="15"/>
      <c r="OA95" s="15"/>
      <c r="OB95" s="15"/>
      <c r="OC95" s="15"/>
      <c r="OD95" s="15"/>
      <c r="OE95" s="15"/>
      <c r="OF95" s="15"/>
      <c r="OG95" s="15"/>
      <c r="OH95" s="15"/>
      <c r="OI95" s="15"/>
      <c r="OJ95" s="15"/>
      <c r="OK95" s="15"/>
      <c r="OL95" s="15"/>
      <c r="OM95" s="15"/>
      <c r="ON95" s="15"/>
      <c r="OO95" s="15"/>
      <c r="OP95" s="15"/>
      <c r="OQ95" s="15"/>
      <c r="OR95" s="15"/>
      <c r="OS95" s="15"/>
      <c r="OT95" s="15"/>
      <c r="OU95" s="15"/>
      <c r="OV95" s="15"/>
      <c r="OW95" s="15"/>
      <c r="OX95" s="15"/>
      <c r="OY95" s="15"/>
      <c r="OZ95" s="15"/>
      <c r="PA95" s="15"/>
      <c r="PB95" s="15"/>
      <c r="PC95" s="15"/>
      <c r="PD95" s="15"/>
      <c r="PE95" s="15"/>
      <c r="PF95" s="15"/>
      <c r="PG95" s="15"/>
      <c r="PH95" s="15"/>
      <c r="PI95" s="15"/>
      <c r="PJ95" s="15"/>
      <c r="PK95" s="15"/>
      <c r="PL95" s="15"/>
      <c r="PM95" s="15"/>
      <c r="PN95" s="15"/>
      <c r="PO95" s="15"/>
      <c r="PP95" s="15"/>
      <c r="PQ95" s="15"/>
      <c r="PR95" s="15"/>
      <c r="PS95" s="15"/>
      <c r="PT95" s="15"/>
      <c r="PU95" s="15"/>
      <c r="PV95" s="15"/>
      <c r="PW95" s="15"/>
      <c r="PX95" s="15"/>
      <c r="PY95" s="15"/>
      <c r="PZ95" s="15"/>
      <c r="QA95" s="15"/>
      <c r="QB95" s="15"/>
      <c r="QC95" s="15"/>
      <c r="QD95" s="15"/>
      <c r="QE95" s="15"/>
      <c r="QF95" s="15"/>
      <c r="QG95" s="15"/>
      <c r="QH95" s="15"/>
      <c r="QI95" s="15"/>
      <c r="QJ95" s="15"/>
      <c r="QK95" s="15"/>
      <c r="QL95" s="15"/>
      <c r="QM95" s="15"/>
      <c r="QN95" s="15"/>
      <c r="QO95" s="15"/>
      <c r="QP95" s="15"/>
      <c r="QQ95" s="15"/>
      <c r="QR95" s="15"/>
      <c r="QS95" s="15"/>
      <c r="QT95" s="15"/>
      <c r="QU95" s="15"/>
      <c r="QV95" s="15"/>
      <c r="QW95" s="15"/>
      <c r="QX95" s="15"/>
      <c r="QY95" s="15"/>
      <c r="QZ95" s="15"/>
      <c r="RA95" s="15"/>
      <c r="RB95" s="15"/>
      <c r="RC95" s="15"/>
      <c r="RD95" s="15"/>
      <c r="RE95" s="15"/>
      <c r="RF95" s="15"/>
      <c r="RG95" s="15"/>
      <c r="RH95" s="15"/>
      <c r="RI95" s="15"/>
      <c r="RJ95" s="15"/>
      <c r="RK95" s="15"/>
      <c r="RL95" s="15"/>
      <c r="RM95" s="15"/>
      <c r="RN95" s="15"/>
      <c r="RO95" s="15"/>
      <c r="RP95" s="15"/>
      <c r="RQ95" s="15"/>
      <c r="RR95" s="15"/>
      <c r="RS95" s="15"/>
      <c r="RT95" s="15"/>
      <c r="RU95" s="15"/>
      <c r="RV95" s="15"/>
      <c r="RW95" s="15"/>
      <c r="RX95" s="15"/>
      <c r="RY95" s="15"/>
      <c r="RZ95" s="15"/>
      <c r="SA95" s="15"/>
      <c r="SB95" s="15"/>
      <c r="SC95" s="15"/>
      <c r="SD95" s="15"/>
      <c r="SE95" s="15"/>
      <c r="SF95" s="15"/>
      <c r="SG95" s="15"/>
      <c r="SH95" s="15"/>
      <c r="SI95" s="15"/>
      <c r="SJ95" s="15"/>
      <c r="SK95" s="15"/>
      <c r="SL95" s="15"/>
      <c r="SM95" s="15"/>
      <c r="SN95" s="15"/>
      <c r="SO95" s="15"/>
      <c r="SP95" s="15"/>
      <c r="SQ95" s="15"/>
      <c r="SR95" s="15"/>
      <c r="SS95" s="15"/>
      <c r="ST95" s="15"/>
      <c r="SU95" s="15"/>
      <c r="SV95" s="15"/>
      <c r="SW95" s="15"/>
      <c r="SX95" s="15"/>
      <c r="SY95" s="15"/>
      <c r="SZ95" s="15"/>
      <c r="TA95" s="15"/>
      <c r="TB95" s="15"/>
      <c r="TC95" s="15"/>
      <c r="TD95" s="15"/>
      <c r="TE95" s="15"/>
      <c r="TF95" s="15"/>
      <c r="TG95" s="15"/>
      <c r="TH95" s="15"/>
      <c r="TI95" s="15"/>
      <c r="TJ95" s="15"/>
      <c r="TK95" s="15"/>
      <c r="TL95" s="15"/>
      <c r="TM95" s="15"/>
      <c r="TN95" s="15"/>
      <c r="TO95" s="15"/>
      <c r="TP95" s="15"/>
      <c r="TQ95" s="15"/>
      <c r="TR95" s="15"/>
      <c r="TS95" s="15"/>
      <c r="TT95" s="15"/>
      <c r="TU95" s="15"/>
      <c r="TV95" s="15"/>
      <c r="TW95" s="15"/>
      <c r="TX95" s="15"/>
      <c r="TY95" s="15"/>
      <c r="TZ95" s="15"/>
      <c r="UA95" s="15"/>
      <c r="UB95" s="15"/>
      <c r="UC95" s="15"/>
      <c r="UD95" s="15"/>
      <c r="UE95" s="15"/>
      <c r="UF95" s="15"/>
      <c r="UG95" s="15"/>
      <c r="UH95" s="15"/>
      <c r="UI95" s="15"/>
      <c r="UJ95" s="15"/>
      <c r="UK95" s="15"/>
      <c r="UL95" s="15"/>
      <c r="UM95" s="15"/>
      <c r="UN95" s="15"/>
      <c r="UO95" s="15"/>
      <c r="UP95" s="15"/>
      <c r="UQ95" s="15"/>
      <c r="UR95" s="15"/>
      <c r="US95" s="15"/>
      <c r="UT95" s="15"/>
      <c r="UU95" s="15"/>
      <c r="UV95" s="15"/>
      <c r="UW95" s="15"/>
      <c r="UX95" s="15"/>
      <c r="UY95" s="15"/>
      <c r="UZ95" s="15"/>
      <c r="VA95" s="15"/>
      <c r="VB95" s="15"/>
      <c r="VC95" s="15"/>
      <c r="VD95" s="15"/>
      <c r="VE95" s="15"/>
      <c r="VF95" s="15"/>
      <c r="VG95" s="15"/>
      <c r="VH95" s="15"/>
      <c r="VI95" s="15"/>
      <c r="VJ95" s="15"/>
      <c r="VK95" s="15"/>
      <c r="VL95" s="15"/>
      <c r="VM95" s="15"/>
      <c r="VN95" s="15"/>
      <c r="VO95" s="15"/>
      <c r="VP95" s="15"/>
      <c r="VQ95" s="15"/>
      <c r="VR95" s="15"/>
      <c r="VS95" s="15"/>
      <c r="VT95" s="15"/>
      <c r="VU95" s="15"/>
      <c r="VV95" s="15"/>
      <c r="VW95" s="15"/>
      <c r="VX95" s="15"/>
      <c r="VY95" s="15"/>
      <c r="VZ95" s="15"/>
      <c r="WA95" s="15"/>
      <c r="WB95" s="15"/>
      <c r="WC95" s="15"/>
      <c r="WD95" s="15"/>
      <c r="WE95" s="15"/>
      <c r="WF95" s="15"/>
      <c r="WG95" s="15"/>
      <c r="WH95" s="15"/>
      <c r="WI95" s="15"/>
      <c r="WJ95" s="15"/>
      <c r="WK95" s="15"/>
      <c r="WL95" s="15"/>
      <c r="WM95" s="15"/>
      <c r="WN95" s="15"/>
      <c r="WO95" s="15"/>
      <c r="WP95" s="15"/>
      <c r="WQ95" s="15"/>
      <c r="WR95" s="15"/>
      <c r="WS95" s="15"/>
    </row>
    <row r="96" spans="1:617" s="58" customFormat="1" ht="15" customHeight="1">
      <c r="A96" s="91">
        <v>1681</v>
      </c>
      <c r="B96" s="72"/>
      <c r="C96" s="72"/>
      <c r="D96" s="72"/>
      <c r="E96" s="72"/>
      <c r="F96" s="72"/>
      <c r="G96" s="147">
        <f t="shared" si="8"/>
        <v>0</v>
      </c>
      <c r="H96" s="136"/>
      <c r="I96" s="72"/>
      <c r="J96" s="72"/>
      <c r="K96" s="72"/>
      <c r="L96" s="147">
        <f t="shared" si="9"/>
        <v>0</v>
      </c>
      <c r="M96" s="147">
        <f t="shared" si="10"/>
        <v>0</v>
      </c>
      <c r="N96" s="147">
        <f t="shared" si="11"/>
        <v>0</v>
      </c>
      <c r="O96" s="72"/>
      <c r="P96" s="81" t="s">
        <v>30</v>
      </c>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c r="CW96" s="15"/>
      <c r="CX96" s="15"/>
      <c r="CY96" s="15"/>
      <c r="CZ96" s="15"/>
      <c r="DA96" s="15"/>
      <c r="DB96" s="15"/>
      <c r="DC96" s="15"/>
      <c r="DD96" s="15"/>
      <c r="DE96" s="15"/>
      <c r="DF96" s="15"/>
      <c r="DG96" s="15"/>
      <c r="DH96" s="15"/>
      <c r="DI96" s="15"/>
      <c r="DJ96" s="15"/>
      <c r="DK96" s="15"/>
      <c r="DL96" s="15"/>
      <c r="DM96" s="15"/>
      <c r="DN96" s="15"/>
      <c r="DO96" s="15"/>
      <c r="DP96" s="15"/>
      <c r="DQ96" s="15"/>
      <c r="DR96" s="15"/>
      <c r="DS96" s="15"/>
      <c r="DT96" s="15"/>
      <c r="DU96" s="15"/>
      <c r="DV96" s="15"/>
      <c r="DW96" s="15"/>
      <c r="DX96" s="15"/>
      <c r="DY96" s="15"/>
      <c r="DZ96" s="15"/>
      <c r="EA96" s="15"/>
      <c r="EB96" s="15"/>
      <c r="EC96" s="15"/>
      <c r="ED96" s="15"/>
      <c r="EE96" s="15"/>
      <c r="EF96" s="15"/>
      <c r="EG96" s="15"/>
      <c r="EH96" s="15"/>
      <c r="EI96" s="15"/>
      <c r="EJ96" s="15"/>
      <c r="EK96" s="15"/>
      <c r="EL96" s="15"/>
      <c r="EM96" s="15"/>
      <c r="EN96" s="15"/>
      <c r="EO96" s="15"/>
      <c r="EP96" s="15"/>
      <c r="EQ96" s="15"/>
      <c r="ER96" s="15"/>
      <c r="ES96" s="15"/>
      <c r="ET96" s="15"/>
      <c r="EU96" s="15"/>
      <c r="EV96" s="15"/>
      <c r="EW96" s="15"/>
      <c r="EX96" s="15"/>
      <c r="EY96" s="15"/>
      <c r="EZ96" s="15"/>
      <c r="FA96" s="15"/>
      <c r="FB96" s="15"/>
      <c r="FC96" s="15"/>
      <c r="FD96" s="15"/>
      <c r="FE96" s="15"/>
      <c r="FF96" s="15"/>
      <c r="FG96" s="15"/>
      <c r="FH96" s="15"/>
      <c r="FI96" s="15"/>
      <c r="FJ96" s="15"/>
      <c r="FK96" s="15"/>
      <c r="FL96" s="15"/>
      <c r="FM96" s="15"/>
      <c r="FN96" s="15"/>
      <c r="FO96" s="15"/>
      <c r="FP96" s="15"/>
      <c r="FQ96" s="15"/>
      <c r="FR96" s="15"/>
      <c r="FS96" s="15"/>
      <c r="FT96" s="15"/>
      <c r="FU96" s="15"/>
      <c r="FV96" s="15"/>
      <c r="FW96" s="15"/>
      <c r="FX96" s="15"/>
      <c r="FY96" s="15"/>
      <c r="FZ96" s="15"/>
      <c r="GA96" s="15"/>
      <c r="GB96" s="15"/>
      <c r="GC96" s="15"/>
      <c r="GD96" s="15"/>
      <c r="GE96" s="15"/>
      <c r="GF96" s="15"/>
      <c r="GG96" s="15"/>
      <c r="GH96" s="15"/>
      <c r="GI96" s="15"/>
      <c r="GJ96" s="15"/>
      <c r="GK96" s="15"/>
      <c r="GL96" s="15"/>
      <c r="GM96" s="15"/>
      <c r="GN96" s="15"/>
      <c r="GO96" s="15"/>
      <c r="GP96" s="15"/>
      <c r="GQ96" s="15"/>
      <c r="GR96" s="15"/>
      <c r="GS96" s="15"/>
      <c r="GT96" s="15"/>
      <c r="GU96" s="15"/>
      <c r="GV96" s="15"/>
      <c r="GW96" s="15"/>
      <c r="GX96" s="15"/>
      <c r="GY96" s="15"/>
      <c r="GZ96" s="15"/>
      <c r="HA96" s="15"/>
      <c r="HB96" s="15"/>
      <c r="HC96" s="15"/>
      <c r="HD96" s="15"/>
      <c r="HE96" s="15"/>
      <c r="HF96" s="15"/>
      <c r="HG96" s="15"/>
      <c r="HH96" s="15"/>
      <c r="HI96" s="15"/>
      <c r="HJ96" s="15"/>
      <c r="HK96" s="15"/>
      <c r="HL96" s="15"/>
      <c r="HM96" s="15"/>
      <c r="HN96" s="15"/>
      <c r="HO96" s="15"/>
      <c r="HP96" s="15"/>
      <c r="HQ96" s="15"/>
      <c r="HR96" s="15"/>
      <c r="HS96" s="15"/>
      <c r="HT96" s="15"/>
      <c r="HU96" s="15"/>
      <c r="HV96" s="15"/>
      <c r="HW96" s="15"/>
      <c r="HX96" s="15"/>
      <c r="HY96" s="15"/>
      <c r="HZ96" s="15"/>
      <c r="IA96" s="15"/>
      <c r="IB96" s="15"/>
      <c r="IC96" s="15"/>
      <c r="ID96" s="15"/>
      <c r="IE96" s="15"/>
      <c r="IF96" s="15"/>
      <c r="IG96" s="15"/>
      <c r="IH96" s="15"/>
      <c r="II96" s="15"/>
      <c r="IJ96" s="15"/>
      <c r="IK96" s="15"/>
      <c r="IL96" s="15"/>
      <c r="IM96" s="15"/>
      <c r="IN96" s="15"/>
      <c r="IO96" s="15"/>
      <c r="IP96" s="15"/>
      <c r="IQ96" s="15"/>
      <c r="IR96" s="15"/>
      <c r="IS96" s="15"/>
      <c r="IT96" s="15"/>
      <c r="IU96" s="15"/>
      <c r="IV96" s="15"/>
      <c r="IW96" s="15"/>
      <c r="IX96" s="15"/>
      <c r="IY96" s="15"/>
      <c r="IZ96" s="15"/>
      <c r="JA96" s="15"/>
      <c r="JB96" s="15"/>
      <c r="JC96" s="15"/>
      <c r="JD96" s="15"/>
      <c r="JE96" s="15"/>
      <c r="JF96" s="15"/>
      <c r="JG96" s="15"/>
      <c r="JH96" s="15"/>
      <c r="JI96" s="15"/>
      <c r="JJ96" s="15"/>
      <c r="JK96" s="15"/>
      <c r="JL96" s="15"/>
      <c r="JM96" s="15"/>
      <c r="JN96" s="15"/>
      <c r="JO96" s="15"/>
      <c r="JP96" s="15"/>
      <c r="JQ96" s="15"/>
      <c r="JR96" s="15"/>
      <c r="JS96" s="15"/>
      <c r="JT96" s="15"/>
      <c r="JU96" s="15"/>
      <c r="JV96" s="15"/>
      <c r="JW96" s="15"/>
      <c r="JX96" s="15"/>
      <c r="JY96" s="15"/>
      <c r="JZ96" s="15"/>
      <c r="KA96" s="15"/>
      <c r="KB96" s="15"/>
      <c r="KC96" s="15"/>
      <c r="KD96" s="15"/>
      <c r="KE96" s="15"/>
      <c r="KF96" s="15"/>
      <c r="KG96" s="15"/>
      <c r="KH96" s="15"/>
      <c r="KI96" s="15"/>
      <c r="KJ96" s="15"/>
      <c r="KK96" s="15"/>
      <c r="KL96" s="15"/>
      <c r="KM96" s="15"/>
      <c r="KN96" s="15"/>
      <c r="KO96" s="15"/>
      <c r="KP96" s="15"/>
      <c r="KQ96" s="15"/>
      <c r="KR96" s="15"/>
      <c r="KS96" s="15"/>
      <c r="KT96" s="15"/>
      <c r="KU96" s="15"/>
      <c r="KV96" s="15"/>
      <c r="KW96" s="15"/>
      <c r="KX96" s="15"/>
      <c r="KY96" s="15"/>
      <c r="KZ96" s="15"/>
      <c r="LA96" s="15"/>
      <c r="LB96" s="15"/>
      <c r="LC96" s="15"/>
      <c r="LD96" s="15"/>
      <c r="LE96" s="15"/>
      <c r="LF96" s="15"/>
      <c r="LG96" s="15"/>
      <c r="LH96" s="15"/>
      <c r="LI96" s="15"/>
      <c r="LJ96" s="15"/>
      <c r="LK96" s="15"/>
      <c r="LL96" s="15"/>
      <c r="LM96" s="15"/>
      <c r="LN96" s="15"/>
      <c r="LO96" s="15"/>
      <c r="LP96" s="15"/>
      <c r="LQ96" s="15"/>
      <c r="LR96" s="15"/>
      <c r="LS96" s="15"/>
      <c r="LT96" s="15"/>
      <c r="LU96" s="15"/>
      <c r="LV96" s="15"/>
      <c r="LW96" s="15"/>
      <c r="LX96" s="15"/>
      <c r="LY96" s="15"/>
      <c r="LZ96" s="15"/>
      <c r="MA96" s="15"/>
      <c r="MB96" s="15"/>
      <c r="MC96" s="15"/>
      <c r="MD96" s="15"/>
      <c r="ME96" s="15"/>
      <c r="MF96" s="15"/>
      <c r="MG96" s="15"/>
      <c r="MH96" s="15"/>
      <c r="MI96" s="15"/>
      <c r="MJ96" s="15"/>
      <c r="MK96" s="15"/>
      <c r="ML96" s="15"/>
      <c r="MM96" s="15"/>
      <c r="MN96" s="15"/>
      <c r="MO96" s="15"/>
      <c r="MP96" s="15"/>
      <c r="MQ96" s="15"/>
      <c r="MR96" s="15"/>
      <c r="MS96" s="15"/>
      <c r="MT96" s="15"/>
      <c r="MU96" s="15"/>
      <c r="MV96" s="15"/>
      <c r="MW96" s="15"/>
      <c r="MX96" s="15"/>
      <c r="MY96" s="15"/>
      <c r="MZ96" s="15"/>
      <c r="NA96" s="15"/>
      <c r="NB96" s="15"/>
      <c r="NC96" s="15"/>
      <c r="ND96" s="15"/>
      <c r="NE96" s="15"/>
      <c r="NF96" s="15"/>
      <c r="NG96" s="15"/>
      <c r="NH96" s="15"/>
      <c r="NI96" s="15"/>
      <c r="NJ96" s="15"/>
      <c r="NK96" s="15"/>
      <c r="NL96" s="15"/>
      <c r="NM96" s="15"/>
      <c r="NN96" s="15"/>
      <c r="NO96" s="15"/>
      <c r="NP96" s="15"/>
      <c r="NQ96" s="15"/>
      <c r="NR96" s="15"/>
      <c r="NS96" s="15"/>
      <c r="NT96" s="15"/>
      <c r="NU96" s="15"/>
      <c r="NV96" s="15"/>
      <c r="NW96" s="15"/>
      <c r="NX96" s="15"/>
      <c r="NY96" s="15"/>
      <c r="NZ96" s="15"/>
      <c r="OA96" s="15"/>
      <c r="OB96" s="15"/>
      <c r="OC96" s="15"/>
      <c r="OD96" s="15"/>
      <c r="OE96" s="15"/>
      <c r="OF96" s="15"/>
      <c r="OG96" s="15"/>
      <c r="OH96" s="15"/>
      <c r="OI96" s="15"/>
      <c r="OJ96" s="15"/>
      <c r="OK96" s="15"/>
      <c r="OL96" s="15"/>
      <c r="OM96" s="15"/>
      <c r="ON96" s="15"/>
      <c r="OO96" s="15"/>
      <c r="OP96" s="15"/>
      <c r="OQ96" s="15"/>
      <c r="OR96" s="15"/>
      <c r="OS96" s="15"/>
      <c r="OT96" s="15"/>
      <c r="OU96" s="15"/>
      <c r="OV96" s="15"/>
      <c r="OW96" s="15"/>
      <c r="OX96" s="15"/>
      <c r="OY96" s="15"/>
      <c r="OZ96" s="15"/>
      <c r="PA96" s="15"/>
      <c r="PB96" s="15"/>
      <c r="PC96" s="15"/>
      <c r="PD96" s="15"/>
      <c r="PE96" s="15"/>
      <c r="PF96" s="15"/>
      <c r="PG96" s="15"/>
      <c r="PH96" s="15"/>
      <c r="PI96" s="15"/>
      <c r="PJ96" s="15"/>
      <c r="PK96" s="15"/>
      <c r="PL96" s="15"/>
      <c r="PM96" s="15"/>
      <c r="PN96" s="15"/>
      <c r="PO96" s="15"/>
      <c r="PP96" s="15"/>
      <c r="PQ96" s="15"/>
      <c r="PR96" s="15"/>
      <c r="PS96" s="15"/>
      <c r="PT96" s="15"/>
      <c r="PU96" s="15"/>
      <c r="PV96" s="15"/>
      <c r="PW96" s="15"/>
      <c r="PX96" s="15"/>
      <c r="PY96" s="15"/>
      <c r="PZ96" s="15"/>
      <c r="QA96" s="15"/>
      <c r="QB96" s="15"/>
      <c r="QC96" s="15"/>
      <c r="QD96" s="15"/>
      <c r="QE96" s="15"/>
      <c r="QF96" s="15"/>
      <c r="QG96" s="15"/>
      <c r="QH96" s="15"/>
      <c r="QI96" s="15"/>
      <c r="QJ96" s="15"/>
      <c r="QK96" s="15"/>
      <c r="QL96" s="15"/>
      <c r="QM96" s="15"/>
      <c r="QN96" s="15"/>
      <c r="QO96" s="15"/>
      <c r="QP96" s="15"/>
      <c r="QQ96" s="15"/>
      <c r="QR96" s="15"/>
      <c r="QS96" s="15"/>
      <c r="QT96" s="15"/>
      <c r="QU96" s="15"/>
      <c r="QV96" s="15"/>
      <c r="QW96" s="15"/>
      <c r="QX96" s="15"/>
      <c r="QY96" s="15"/>
      <c r="QZ96" s="15"/>
      <c r="RA96" s="15"/>
      <c r="RB96" s="15"/>
      <c r="RC96" s="15"/>
      <c r="RD96" s="15"/>
      <c r="RE96" s="15"/>
      <c r="RF96" s="15"/>
      <c r="RG96" s="15"/>
      <c r="RH96" s="15"/>
      <c r="RI96" s="15"/>
      <c r="RJ96" s="15"/>
      <c r="RK96" s="15"/>
      <c r="RL96" s="15"/>
      <c r="RM96" s="15"/>
      <c r="RN96" s="15"/>
      <c r="RO96" s="15"/>
      <c r="RP96" s="15"/>
      <c r="RQ96" s="15"/>
      <c r="RR96" s="15"/>
      <c r="RS96" s="15"/>
      <c r="RT96" s="15"/>
      <c r="RU96" s="15"/>
      <c r="RV96" s="15"/>
      <c r="RW96" s="15"/>
      <c r="RX96" s="15"/>
      <c r="RY96" s="15"/>
      <c r="RZ96" s="15"/>
      <c r="SA96" s="15"/>
      <c r="SB96" s="15"/>
      <c r="SC96" s="15"/>
      <c r="SD96" s="15"/>
      <c r="SE96" s="15"/>
      <c r="SF96" s="15"/>
      <c r="SG96" s="15"/>
      <c r="SH96" s="15"/>
      <c r="SI96" s="15"/>
      <c r="SJ96" s="15"/>
      <c r="SK96" s="15"/>
      <c r="SL96" s="15"/>
      <c r="SM96" s="15"/>
      <c r="SN96" s="15"/>
      <c r="SO96" s="15"/>
      <c r="SP96" s="15"/>
      <c r="SQ96" s="15"/>
      <c r="SR96" s="15"/>
      <c r="SS96" s="15"/>
      <c r="ST96" s="15"/>
      <c r="SU96" s="15"/>
      <c r="SV96" s="15"/>
      <c r="SW96" s="15"/>
      <c r="SX96" s="15"/>
      <c r="SY96" s="15"/>
      <c r="SZ96" s="15"/>
      <c r="TA96" s="15"/>
      <c r="TB96" s="15"/>
      <c r="TC96" s="15"/>
      <c r="TD96" s="15"/>
      <c r="TE96" s="15"/>
      <c r="TF96" s="15"/>
      <c r="TG96" s="15"/>
      <c r="TH96" s="15"/>
      <c r="TI96" s="15"/>
      <c r="TJ96" s="15"/>
      <c r="TK96" s="15"/>
      <c r="TL96" s="15"/>
      <c r="TM96" s="15"/>
      <c r="TN96" s="15"/>
      <c r="TO96" s="15"/>
      <c r="TP96" s="15"/>
      <c r="TQ96" s="15"/>
      <c r="TR96" s="15"/>
      <c r="TS96" s="15"/>
      <c r="TT96" s="15"/>
      <c r="TU96" s="15"/>
      <c r="TV96" s="15"/>
      <c r="TW96" s="15"/>
      <c r="TX96" s="15"/>
      <c r="TY96" s="15"/>
      <c r="TZ96" s="15"/>
      <c r="UA96" s="15"/>
      <c r="UB96" s="15"/>
      <c r="UC96" s="15"/>
      <c r="UD96" s="15"/>
      <c r="UE96" s="15"/>
      <c r="UF96" s="15"/>
      <c r="UG96" s="15"/>
      <c r="UH96" s="15"/>
      <c r="UI96" s="15"/>
      <c r="UJ96" s="15"/>
      <c r="UK96" s="15"/>
      <c r="UL96" s="15"/>
      <c r="UM96" s="15"/>
      <c r="UN96" s="15"/>
      <c r="UO96" s="15"/>
      <c r="UP96" s="15"/>
      <c r="UQ96" s="15"/>
      <c r="UR96" s="15"/>
      <c r="US96" s="15"/>
      <c r="UT96" s="15"/>
      <c r="UU96" s="15"/>
      <c r="UV96" s="15"/>
      <c r="UW96" s="15"/>
      <c r="UX96" s="15"/>
      <c r="UY96" s="15"/>
      <c r="UZ96" s="15"/>
      <c r="VA96" s="15"/>
      <c r="VB96" s="15"/>
      <c r="VC96" s="15"/>
      <c r="VD96" s="15"/>
      <c r="VE96" s="15"/>
      <c r="VF96" s="15"/>
      <c r="VG96" s="15"/>
      <c r="VH96" s="15"/>
      <c r="VI96" s="15"/>
      <c r="VJ96" s="15"/>
      <c r="VK96" s="15"/>
      <c r="VL96" s="15"/>
      <c r="VM96" s="15"/>
      <c r="VN96" s="15"/>
      <c r="VO96" s="15"/>
      <c r="VP96" s="15"/>
      <c r="VQ96" s="15"/>
      <c r="VR96" s="15"/>
      <c r="VS96" s="15"/>
      <c r="VT96" s="15"/>
      <c r="VU96" s="15"/>
      <c r="VV96" s="15"/>
      <c r="VW96" s="15"/>
      <c r="VX96" s="15"/>
      <c r="VY96" s="15"/>
      <c r="VZ96" s="15"/>
      <c r="WA96" s="15"/>
      <c r="WB96" s="15"/>
      <c r="WC96" s="15"/>
      <c r="WD96" s="15"/>
      <c r="WE96" s="15"/>
      <c r="WF96" s="15"/>
      <c r="WG96" s="15"/>
      <c r="WH96" s="15"/>
      <c r="WI96" s="15"/>
      <c r="WJ96" s="15"/>
      <c r="WK96" s="15"/>
      <c r="WL96" s="15"/>
      <c r="WM96" s="15"/>
      <c r="WN96" s="15"/>
      <c r="WO96" s="15"/>
      <c r="WP96" s="15"/>
      <c r="WQ96" s="15"/>
      <c r="WR96" s="15"/>
      <c r="WS96" s="15"/>
    </row>
    <row r="97" spans="1:617" s="58" customFormat="1" ht="15" customHeight="1">
      <c r="A97" s="91">
        <v>1681</v>
      </c>
      <c r="B97" s="72"/>
      <c r="C97" s="72"/>
      <c r="D97" s="72"/>
      <c r="E97" s="72"/>
      <c r="F97" s="72"/>
      <c r="G97" s="147">
        <f t="shared" si="8"/>
        <v>0</v>
      </c>
      <c r="H97" s="136"/>
      <c r="I97" s="72"/>
      <c r="J97" s="72"/>
      <c r="K97" s="72"/>
      <c r="L97" s="147">
        <f t="shared" si="9"/>
        <v>0</v>
      </c>
      <c r="M97" s="147">
        <f t="shared" si="10"/>
        <v>0</v>
      </c>
      <c r="N97" s="147">
        <f t="shared" si="11"/>
        <v>0</v>
      </c>
      <c r="O97" s="72"/>
      <c r="P97" s="81" t="s">
        <v>31</v>
      </c>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15"/>
      <c r="DJ97" s="15"/>
      <c r="DK97" s="15"/>
      <c r="DL97" s="15"/>
      <c r="DM97" s="15"/>
      <c r="DN97" s="15"/>
      <c r="DO97" s="15"/>
      <c r="DP97" s="15"/>
      <c r="DQ97" s="15"/>
      <c r="DR97" s="15"/>
      <c r="DS97" s="15"/>
      <c r="DT97" s="15"/>
      <c r="DU97" s="15"/>
      <c r="DV97" s="15"/>
      <c r="DW97" s="15"/>
      <c r="DX97" s="15"/>
      <c r="DY97" s="15"/>
      <c r="DZ97" s="15"/>
      <c r="EA97" s="15"/>
      <c r="EB97" s="15"/>
      <c r="EC97" s="15"/>
      <c r="ED97" s="15"/>
      <c r="EE97" s="15"/>
      <c r="EF97" s="15"/>
      <c r="EG97" s="15"/>
      <c r="EH97" s="15"/>
      <c r="EI97" s="15"/>
      <c r="EJ97" s="15"/>
      <c r="EK97" s="15"/>
      <c r="EL97" s="15"/>
      <c r="EM97" s="15"/>
      <c r="EN97" s="15"/>
      <c r="EO97" s="15"/>
      <c r="EP97" s="15"/>
      <c r="EQ97" s="15"/>
      <c r="ER97" s="15"/>
      <c r="ES97" s="15"/>
      <c r="ET97" s="15"/>
      <c r="EU97" s="15"/>
      <c r="EV97" s="15"/>
      <c r="EW97" s="15"/>
      <c r="EX97" s="15"/>
      <c r="EY97" s="15"/>
      <c r="EZ97" s="15"/>
      <c r="FA97" s="15"/>
      <c r="FB97" s="15"/>
      <c r="FC97" s="15"/>
      <c r="FD97" s="15"/>
      <c r="FE97" s="15"/>
      <c r="FF97" s="15"/>
      <c r="FG97" s="15"/>
      <c r="FH97" s="15"/>
      <c r="FI97" s="15"/>
      <c r="FJ97" s="15"/>
      <c r="FK97" s="15"/>
      <c r="FL97" s="15"/>
      <c r="FM97" s="15"/>
      <c r="FN97" s="15"/>
      <c r="FO97" s="15"/>
      <c r="FP97" s="15"/>
      <c r="FQ97" s="15"/>
      <c r="FR97" s="15"/>
      <c r="FS97" s="15"/>
      <c r="FT97" s="15"/>
      <c r="FU97" s="15"/>
      <c r="FV97" s="15"/>
      <c r="FW97" s="15"/>
      <c r="FX97" s="15"/>
      <c r="FY97" s="15"/>
      <c r="FZ97" s="15"/>
      <c r="GA97" s="15"/>
      <c r="GB97" s="15"/>
      <c r="GC97" s="15"/>
      <c r="GD97" s="15"/>
      <c r="GE97" s="15"/>
      <c r="GF97" s="15"/>
      <c r="GG97" s="15"/>
      <c r="GH97" s="15"/>
      <c r="GI97" s="15"/>
      <c r="GJ97" s="15"/>
      <c r="GK97" s="15"/>
      <c r="GL97" s="15"/>
      <c r="GM97" s="15"/>
      <c r="GN97" s="15"/>
      <c r="GO97" s="15"/>
      <c r="GP97" s="15"/>
      <c r="GQ97" s="15"/>
      <c r="GR97" s="15"/>
      <c r="GS97" s="15"/>
      <c r="GT97" s="15"/>
      <c r="GU97" s="15"/>
      <c r="GV97" s="15"/>
      <c r="GW97" s="15"/>
      <c r="GX97" s="15"/>
      <c r="GY97" s="15"/>
      <c r="GZ97" s="15"/>
      <c r="HA97" s="15"/>
      <c r="HB97" s="15"/>
      <c r="HC97" s="15"/>
      <c r="HD97" s="15"/>
      <c r="HE97" s="15"/>
      <c r="HF97" s="15"/>
      <c r="HG97" s="15"/>
      <c r="HH97" s="15"/>
      <c r="HI97" s="15"/>
      <c r="HJ97" s="15"/>
      <c r="HK97" s="15"/>
      <c r="HL97" s="15"/>
      <c r="HM97" s="15"/>
      <c r="HN97" s="15"/>
      <c r="HO97" s="15"/>
      <c r="HP97" s="15"/>
      <c r="HQ97" s="15"/>
      <c r="HR97" s="15"/>
      <c r="HS97" s="15"/>
      <c r="HT97" s="15"/>
      <c r="HU97" s="15"/>
      <c r="HV97" s="15"/>
      <c r="HW97" s="15"/>
      <c r="HX97" s="15"/>
      <c r="HY97" s="15"/>
      <c r="HZ97" s="15"/>
      <c r="IA97" s="15"/>
      <c r="IB97" s="15"/>
      <c r="IC97" s="15"/>
      <c r="ID97" s="15"/>
      <c r="IE97" s="15"/>
      <c r="IF97" s="15"/>
      <c r="IG97" s="15"/>
      <c r="IH97" s="15"/>
      <c r="II97" s="15"/>
      <c r="IJ97" s="15"/>
      <c r="IK97" s="15"/>
      <c r="IL97" s="15"/>
      <c r="IM97" s="15"/>
      <c r="IN97" s="15"/>
      <c r="IO97" s="15"/>
      <c r="IP97" s="15"/>
      <c r="IQ97" s="15"/>
      <c r="IR97" s="15"/>
      <c r="IS97" s="15"/>
      <c r="IT97" s="15"/>
      <c r="IU97" s="15"/>
      <c r="IV97" s="15"/>
      <c r="IW97" s="15"/>
      <c r="IX97" s="15"/>
      <c r="IY97" s="15"/>
      <c r="IZ97" s="15"/>
      <c r="JA97" s="15"/>
      <c r="JB97" s="15"/>
      <c r="JC97" s="15"/>
      <c r="JD97" s="15"/>
      <c r="JE97" s="15"/>
      <c r="JF97" s="15"/>
      <c r="JG97" s="15"/>
      <c r="JH97" s="15"/>
      <c r="JI97" s="15"/>
      <c r="JJ97" s="15"/>
      <c r="JK97" s="15"/>
      <c r="JL97" s="15"/>
      <c r="JM97" s="15"/>
      <c r="JN97" s="15"/>
      <c r="JO97" s="15"/>
      <c r="JP97" s="15"/>
      <c r="JQ97" s="15"/>
      <c r="JR97" s="15"/>
      <c r="JS97" s="15"/>
      <c r="JT97" s="15"/>
      <c r="JU97" s="15"/>
      <c r="JV97" s="15"/>
      <c r="JW97" s="15"/>
      <c r="JX97" s="15"/>
      <c r="JY97" s="15"/>
      <c r="JZ97" s="15"/>
      <c r="KA97" s="15"/>
      <c r="KB97" s="15"/>
      <c r="KC97" s="15"/>
      <c r="KD97" s="15"/>
      <c r="KE97" s="15"/>
      <c r="KF97" s="15"/>
      <c r="KG97" s="15"/>
      <c r="KH97" s="15"/>
      <c r="KI97" s="15"/>
      <c r="KJ97" s="15"/>
      <c r="KK97" s="15"/>
      <c r="KL97" s="15"/>
      <c r="KM97" s="15"/>
      <c r="KN97" s="15"/>
      <c r="KO97" s="15"/>
      <c r="KP97" s="15"/>
      <c r="KQ97" s="15"/>
      <c r="KR97" s="15"/>
      <c r="KS97" s="15"/>
      <c r="KT97" s="15"/>
      <c r="KU97" s="15"/>
      <c r="KV97" s="15"/>
      <c r="KW97" s="15"/>
      <c r="KX97" s="15"/>
      <c r="KY97" s="15"/>
      <c r="KZ97" s="15"/>
      <c r="LA97" s="15"/>
      <c r="LB97" s="15"/>
      <c r="LC97" s="15"/>
      <c r="LD97" s="15"/>
      <c r="LE97" s="15"/>
      <c r="LF97" s="15"/>
      <c r="LG97" s="15"/>
      <c r="LH97" s="15"/>
      <c r="LI97" s="15"/>
      <c r="LJ97" s="15"/>
      <c r="LK97" s="15"/>
      <c r="LL97" s="15"/>
      <c r="LM97" s="15"/>
      <c r="LN97" s="15"/>
      <c r="LO97" s="15"/>
      <c r="LP97" s="15"/>
      <c r="LQ97" s="15"/>
      <c r="LR97" s="15"/>
      <c r="LS97" s="15"/>
      <c r="LT97" s="15"/>
      <c r="LU97" s="15"/>
      <c r="LV97" s="15"/>
      <c r="LW97" s="15"/>
      <c r="LX97" s="15"/>
      <c r="LY97" s="15"/>
      <c r="LZ97" s="15"/>
      <c r="MA97" s="15"/>
      <c r="MB97" s="15"/>
      <c r="MC97" s="15"/>
      <c r="MD97" s="15"/>
      <c r="ME97" s="15"/>
      <c r="MF97" s="15"/>
      <c r="MG97" s="15"/>
      <c r="MH97" s="15"/>
      <c r="MI97" s="15"/>
      <c r="MJ97" s="15"/>
      <c r="MK97" s="15"/>
      <c r="ML97" s="15"/>
      <c r="MM97" s="15"/>
      <c r="MN97" s="15"/>
      <c r="MO97" s="15"/>
      <c r="MP97" s="15"/>
      <c r="MQ97" s="15"/>
      <c r="MR97" s="15"/>
      <c r="MS97" s="15"/>
      <c r="MT97" s="15"/>
      <c r="MU97" s="15"/>
      <c r="MV97" s="15"/>
      <c r="MW97" s="15"/>
      <c r="MX97" s="15"/>
      <c r="MY97" s="15"/>
      <c r="MZ97" s="15"/>
      <c r="NA97" s="15"/>
      <c r="NB97" s="15"/>
      <c r="NC97" s="15"/>
      <c r="ND97" s="15"/>
      <c r="NE97" s="15"/>
      <c r="NF97" s="15"/>
      <c r="NG97" s="15"/>
      <c r="NH97" s="15"/>
      <c r="NI97" s="15"/>
      <c r="NJ97" s="15"/>
      <c r="NK97" s="15"/>
      <c r="NL97" s="15"/>
      <c r="NM97" s="15"/>
      <c r="NN97" s="15"/>
      <c r="NO97" s="15"/>
      <c r="NP97" s="15"/>
      <c r="NQ97" s="15"/>
      <c r="NR97" s="15"/>
      <c r="NS97" s="15"/>
      <c r="NT97" s="15"/>
      <c r="NU97" s="15"/>
      <c r="NV97" s="15"/>
      <c r="NW97" s="15"/>
      <c r="NX97" s="15"/>
      <c r="NY97" s="15"/>
      <c r="NZ97" s="15"/>
      <c r="OA97" s="15"/>
      <c r="OB97" s="15"/>
      <c r="OC97" s="15"/>
      <c r="OD97" s="15"/>
      <c r="OE97" s="15"/>
      <c r="OF97" s="15"/>
      <c r="OG97" s="15"/>
      <c r="OH97" s="15"/>
      <c r="OI97" s="15"/>
      <c r="OJ97" s="15"/>
      <c r="OK97" s="15"/>
      <c r="OL97" s="15"/>
      <c r="OM97" s="15"/>
      <c r="ON97" s="15"/>
      <c r="OO97" s="15"/>
      <c r="OP97" s="15"/>
      <c r="OQ97" s="15"/>
      <c r="OR97" s="15"/>
      <c r="OS97" s="15"/>
      <c r="OT97" s="15"/>
      <c r="OU97" s="15"/>
      <c r="OV97" s="15"/>
      <c r="OW97" s="15"/>
      <c r="OX97" s="15"/>
      <c r="OY97" s="15"/>
      <c r="OZ97" s="15"/>
      <c r="PA97" s="15"/>
      <c r="PB97" s="15"/>
      <c r="PC97" s="15"/>
      <c r="PD97" s="15"/>
      <c r="PE97" s="15"/>
      <c r="PF97" s="15"/>
      <c r="PG97" s="15"/>
      <c r="PH97" s="15"/>
      <c r="PI97" s="15"/>
      <c r="PJ97" s="15"/>
      <c r="PK97" s="15"/>
      <c r="PL97" s="15"/>
      <c r="PM97" s="15"/>
      <c r="PN97" s="15"/>
      <c r="PO97" s="15"/>
      <c r="PP97" s="15"/>
      <c r="PQ97" s="15"/>
      <c r="PR97" s="15"/>
      <c r="PS97" s="15"/>
      <c r="PT97" s="15"/>
      <c r="PU97" s="15"/>
      <c r="PV97" s="15"/>
      <c r="PW97" s="15"/>
      <c r="PX97" s="15"/>
      <c r="PY97" s="15"/>
      <c r="PZ97" s="15"/>
      <c r="QA97" s="15"/>
      <c r="QB97" s="15"/>
      <c r="QC97" s="15"/>
      <c r="QD97" s="15"/>
      <c r="QE97" s="15"/>
      <c r="QF97" s="15"/>
      <c r="QG97" s="15"/>
      <c r="QH97" s="15"/>
      <c r="QI97" s="15"/>
      <c r="QJ97" s="15"/>
      <c r="QK97" s="15"/>
      <c r="QL97" s="15"/>
      <c r="QM97" s="15"/>
      <c r="QN97" s="15"/>
      <c r="QO97" s="15"/>
      <c r="QP97" s="15"/>
      <c r="QQ97" s="15"/>
      <c r="QR97" s="15"/>
      <c r="QS97" s="15"/>
      <c r="QT97" s="15"/>
      <c r="QU97" s="15"/>
      <c r="QV97" s="15"/>
      <c r="QW97" s="15"/>
      <c r="QX97" s="15"/>
      <c r="QY97" s="15"/>
      <c r="QZ97" s="15"/>
      <c r="RA97" s="15"/>
      <c r="RB97" s="15"/>
      <c r="RC97" s="15"/>
      <c r="RD97" s="15"/>
      <c r="RE97" s="15"/>
      <c r="RF97" s="15"/>
      <c r="RG97" s="15"/>
      <c r="RH97" s="15"/>
      <c r="RI97" s="15"/>
      <c r="RJ97" s="15"/>
      <c r="RK97" s="15"/>
      <c r="RL97" s="15"/>
      <c r="RM97" s="15"/>
      <c r="RN97" s="15"/>
      <c r="RO97" s="15"/>
      <c r="RP97" s="15"/>
      <c r="RQ97" s="15"/>
      <c r="RR97" s="15"/>
      <c r="RS97" s="15"/>
      <c r="RT97" s="15"/>
      <c r="RU97" s="15"/>
      <c r="RV97" s="15"/>
      <c r="RW97" s="15"/>
      <c r="RX97" s="15"/>
      <c r="RY97" s="15"/>
      <c r="RZ97" s="15"/>
      <c r="SA97" s="15"/>
      <c r="SB97" s="15"/>
      <c r="SC97" s="15"/>
      <c r="SD97" s="15"/>
      <c r="SE97" s="15"/>
      <c r="SF97" s="15"/>
      <c r="SG97" s="15"/>
      <c r="SH97" s="15"/>
      <c r="SI97" s="15"/>
      <c r="SJ97" s="15"/>
      <c r="SK97" s="15"/>
      <c r="SL97" s="15"/>
      <c r="SM97" s="15"/>
      <c r="SN97" s="15"/>
      <c r="SO97" s="15"/>
      <c r="SP97" s="15"/>
      <c r="SQ97" s="15"/>
      <c r="SR97" s="15"/>
      <c r="SS97" s="15"/>
      <c r="ST97" s="15"/>
      <c r="SU97" s="15"/>
      <c r="SV97" s="15"/>
      <c r="SW97" s="15"/>
      <c r="SX97" s="15"/>
      <c r="SY97" s="15"/>
      <c r="SZ97" s="15"/>
      <c r="TA97" s="15"/>
      <c r="TB97" s="15"/>
      <c r="TC97" s="15"/>
      <c r="TD97" s="15"/>
      <c r="TE97" s="15"/>
      <c r="TF97" s="15"/>
      <c r="TG97" s="15"/>
      <c r="TH97" s="15"/>
      <c r="TI97" s="15"/>
      <c r="TJ97" s="15"/>
      <c r="TK97" s="15"/>
      <c r="TL97" s="15"/>
      <c r="TM97" s="15"/>
      <c r="TN97" s="15"/>
      <c r="TO97" s="15"/>
      <c r="TP97" s="15"/>
      <c r="TQ97" s="15"/>
      <c r="TR97" s="15"/>
      <c r="TS97" s="15"/>
      <c r="TT97" s="15"/>
      <c r="TU97" s="15"/>
      <c r="TV97" s="15"/>
      <c r="TW97" s="15"/>
      <c r="TX97" s="15"/>
      <c r="TY97" s="15"/>
      <c r="TZ97" s="15"/>
      <c r="UA97" s="15"/>
      <c r="UB97" s="15"/>
      <c r="UC97" s="15"/>
      <c r="UD97" s="15"/>
      <c r="UE97" s="15"/>
      <c r="UF97" s="15"/>
      <c r="UG97" s="15"/>
      <c r="UH97" s="15"/>
      <c r="UI97" s="15"/>
      <c r="UJ97" s="15"/>
      <c r="UK97" s="15"/>
      <c r="UL97" s="15"/>
      <c r="UM97" s="15"/>
      <c r="UN97" s="15"/>
      <c r="UO97" s="15"/>
      <c r="UP97" s="15"/>
      <c r="UQ97" s="15"/>
      <c r="UR97" s="15"/>
      <c r="US97" s="15"/>
      <c r="UT97" s="15"/>
      <c r="UU97" s="15"/>
      <c r="UV97" s="15"/>
      <c r="UW97" s="15"/>
      <c r="UX97" s="15"/>
      <c r="UY97" s="15"/>
      <c r="UZ97" s="15"/>
      <c r="VA97" s="15"/>
      <c r="VB97" s="15"/>
      <c r="VC97" s="15"/>
      <c r="VD97" s="15"/>
      <c r="VE97" s="15"/>
      <c r="VF97" s="15"/>
      <c r="VG97" s="15"/>
      <c r="VH97" s="15"/>
      <c r="VI97" s="15"/>
      <c r="VJ97" s="15"/>
      <c r="VK97" s="15"/>
      <c r="VL97" s="15"/>
      <c r="VM97" s="15"/>
      <c r="VN97" s="15"/>
      <c r="VO97" s="15"/>
      <c r="VP97" s="15"/>
      <c r="VQ97" s="15"/>
      <c r="VR97" s="15"/>
      <c r="VS97" s="15"/>
      <c r="VT97" s="15"/>
      <c r="VU97" s="15"/>
      <c r="VV97" s="15"/>
      <c r="VW97" s="15"/>
      <c r="VX97" s="15"/>
      <c r="VY97" s="15"/>
      <c r="VZ97" s="15"/>
      <c r="WA97" s="15"/>
      <c r="WB97" s="15"/>
      <c r="WC97" s="15"/>
      <c r="WD97" s="15"/>
      <c r="WE97" s="15"/>
      <c r="WF97" s="15"/>
      <c r="WG97" s="15"/>
      <c r="WH97" s="15"/>
      <c r="WI97" s="15"/>
      <c r="WJ97" s="15"/>
      <c r="WK97" s="15"/>
      <c r="WL97" s="15"/>
      <c r="WM97" s="15"/>
      <c r="WN97" s="15"/>
      <c r="WO97" s="15"/>
      <c r="WP97" s="15"/>
      <c r="WQ97" s="15"/>
      <c r="WR97" s="15"/>
      <c r="WS97" s="15"/>
    </row>
    <row r="98" spans="1:617" s="58" customFormat="1" ht="15" customHeight="1">
      <c r="A98" s="91">
        <v>1681</v>
      </c>
      <c r="B98" s="72"/>
      <c r="C98" s="72"/>
      <c r="D98" s="72"/>
      <c r="E98" s="72"/>
      <c r="F98" s="72"/>
      <c r="G98" s="147">
        <f t="shared" si="8"/>
        <v>0</v>
      </c>
      <c r="H98" s="136"/>
      <c r="I98" s="72"/>
      <c r="J98" s="72"/>
      <c r="K98" s="72"/>
      <c r="L98" s="147">
        <f t="shared" si="9"/>
        <v>0</v>
      </c>
      <c r="M98" s="147">
        <f t="shared" si="10"/>
        <v>0</v>
      </c>
      <c r="N98" s="147">
        <f t="shared" si="11"/>
        <v>0</v>
      </c>
      <c r="O98" s="72"/>
      <c r="P98" s="81" t="s">
        <v>32</v>
      </c>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c r="GX98" s="15"/>
      <c r="GY98" s="15"/>
      <c r="GZ98" s="15"/>
      <c r="HA98" s="15"/>
      <c r="HB98" s="15"/>
      <c r="HC98" s="15"/>
      <c r="HD98" s="15"/>
      <c r="HE98" s="15"/>
      <c r="HF98" s="15"/>
      <c r="HG98" s="15"/>
      <c r="HH98" s="15"/>
      <c r="HI98" s="15"/>
      <c r="HJ98" s="15"/>
      <c r="HK98" s="15"/>
      <c r="HL98" s="15"/>
      <c r="HM98" s="15"/>
      <c r="HN98" s="15"/>
      <c r="HO98" s="15"/>
      <c r="HP98" s="15"/>
      <c r="HQ98" s="15"/>
      <c r="HR98" s="15"/>
      <c r="HS98" s="15"/>
      <c r="HT98" s="15"/>
      <c r="HU98" s="15"/>
      <c r="HV98" s="15"/>
      <c r="HW98" s="15"/>
      <c r="HX98" s="15"/>
      <c r="HY98" s="15"/>
      <c r="HZ98" s="15"/>
      <c r="IA98" s="15"/>
      <c r="IB98" s="15"/>
      <c r="IC98" s="15"/>
      <c r="ID98" s="15"/>
      <c r="IE98" s="15"/>
      <c r="IF98" s="15"/>
      <c r="IG98" s="15"/>
      <c r="IH98" s="15"/>
      <c r="II98" s="15"/>
      <c r="IJ98" s="15"/>
      <c r="IK98" s="15"/>
      <c r="IL98" s="15"/>
      <c r="IM98" s="15"/>
      <c r="IN98" s="15"/>
      <c r="IO98" s="15"/>
      <c r="IP98" s="15"/>
      <c r="IQ98" s="15"/>
      <c r="IR98" s="15"/>
      <c r="IS98" s="15"/>
      <c r="IT98" s="15"/>
      <c r="IU98" s="15"/>
      <c r="IV98" s="15"/>
      <c r="IW98" s="15"/>
      <c r="IX98" s="15"/>
      <c r="IY98" s="15"/>
      <c r="IZ98" s="15"/>
      <c r="JA98" s="15"/>
      <c r="JB98" s="15"/>
      <c r="JC98" s="15"/>
      <c r="JD98" s="15"/>
      <c r="JE98" s="15"/>
      <c r="JF98" s="15"/>
      <c r="JG98" s="15"/>
      <c r="JH98" s="15"/>
      <c r="JI98" s="15"/>
      <c r="JJ98" s="15"/>
      <c r="JK98" s="15"/>
      <c r="JL98" s="15"/>
      <c r="JM98" s="15"/>
      <c r="JN98" s="15"/>
      <c r="JO98" s="15"/>
      <c r="JP98" s="15"/>
      <c r="JQ98" s="15"/>
      <c r="JR98" s="15"/>
      <c r="JS98" s="15"/>
      <c r="JT98" s="15"/>
      <c r="JU98" s="15"/>
      <c r="JV98" s="15"/>
      <c r="JW98" s="15"/>
      <c r="JX98" s="15"/>
      <c r="JY98" s="15"/>
      <c r="JZ98" s="15"/>
      <c r="KA98" s="15"/>
      <c r="KB98" s="15"/>
      <c r="KC98" s="15"/>
      <c r="KD98" s="15"/>
      <c r="KE98" s="15"/>
      <c r="KF98" s="15"/>
      <c r="KG98" s="15"/>
      <c r="KH98" s="15"/>
      <c r="KI98" s="15"/>
      <c r="KJ98" s="15"/>
      <c r="KK98" s="15"/>
      <c r="KL98" s="15"/>
      <c r="KM98" s="15"/>
      <c r="KN98" s="15"/>
      <c r="KO98" s="15"/>
      <c r="KP98" s="15"/>
      <c r="KQ98" s="15"/>
      <c r="KR98" s="15"/>
      <c r="KS98" s="15"/>
      <c r="KT98" s="15"/>
      <c r="KU98" s="15"/>
      <c r="KV98" s="15"/>
      <c r="KW98" s="15"/>
      <c r="KX98" s="15"/>
      <c r="KY98" s="15"/>
      <c r="KZ98" s="15"/>
      <c r="LA98" s="15"/>
      <c r="LB98" s="15"/>
      <c r="LC98" s="15"/>
      <c r="LD98" s="15"/>
      <c r="LE98" s="15"/>
      <c r="LF98" s="15"/>
      <c r="LG98" s="15"/>
      <c r="LH98" s="15"/>
      <c r="LI98" s="15"/>
      <c r="LJ98" s="15"/>
      <c r="LK98" s="15"/>
      <c r="LL98" s="15"/>
      <c r="LM98" s="15"/>
      <c r="LN98" s="15"/>
      <c r="LO98" s="15"/>
      <c r="LP98" s="15"/>
      <c r="LQ98" s="15"/>
      <c r="LR98" s="15"/>
      <c r="LS98" s="15"/>
      <c r="LT98" s="15"/>
      <c r="LU98" s="15"/>
      <c r="LV98" s="15"/>
      <c r="LW98" s="15"/>
      <c r="LX98" s="15"/>
      <c r="LY98" s="15"/>
      <c r="LZ98" s="15"/>
      <c r="MA98" s="15"/>
      <c r="MB98" s="15"/>
      <c r="MC98" s="15"/>
      <c r="MD98" s="15"/>
      <c r="ME98" s="15"/>
      <c r="MF98" s="15"/>
      <c r="MG98" s="15"/>
      <c r="MH98" s="15"/>
      <c r="MI98" s="15"/>
      <c r="MJ98" s="15"/>
      <c r="MK98" s="15"/>
      <c r="ML98" s="15"/>
      <c r="MM98" s="15"/>
      <c r="MN98" s="15"/>
      <c r="MO98" s="15"/>
      <c r="MP98" s="15"/>
      <c r="MQ98" s="15"/>
      <c r="MR98" s="15"/>
      <c r="MS98" s="15"/>
      <c r="MT98" s="15"/>
      <c r="MU98" s="15"/>
      <c r="MV98" s="15"/>
      <c r="MW98" s="15"/>
      <c r="MX98" s="15"/>
      <c r="MY98" s="15"/>
      <c r="MZ98" s="15"/>
      <c r="NA98" s="15"/>
      <c r="NB98" s="15"/>
      <c r="NC98" s="15"/>
      <c r="ND98" s="15"/>
      <c r="NE98" s="15"/>
      <c r="NF98" s="15"/>
      <c r="NG98" s="15"/>
      <c r="NH98" s="15"/>
      <c r="NI98" s="15"/>
      <c r="NJ98" s="15"/>
      <c r="NK98" s="15"/>
      <c r="NL98" s="15"/>
      <c r="NM98" s="15"/>
      <c r="NN98" s="15"/>
      <c r="NO98" s="15"/>
      <c r="NP98" s="15"/>
      <c r="NQ98" s="15"/>
      <c r="NR98" s="15"/>
      <c r="NS98" s="15"/>
      <c r="NT98" s="15"/>
      <c r="NU98" s="15"/>
      <c r="NV98" s="15"/>
      <c r="NW98" s="15"/>
      <c r="NX98" s="15"/>
      <c r="NY98" s="15"/>
      <c r="NZ98" s="15"/>
      <c r="OA98" s="15"/>
      <c r="OB98" s="15"/>
      <c r="OC98" s="15"/>
      <c r="OD98" s="15"/>
      <c r="OE98" s="15"/>
      <c r="OF98" s="15"/>
      <c r="OG98" s="15"/>
      <c r="OH98" s="15"/>
      <c r="OI98" s="15"/>
      <c r="OJ98" s="15"/>
      <c r="OK98" s="15"/>
      <c r="OL98" s="15"/>
      <c r="OM98" s="15"/>
      <c r="ON98" s="15"/>
      <c r="OO98" s="15"/>
      <c r="OP98" s="15"/>
      <c r="OQ98" s="15"/>
      <c r="OR98" s="15"/>
      <c r="OS98" s="15"/>
      <c r="OT98" s="15"/>
      <c r="OU98" s="15"/>
      <c r="OV98" s="15"/>
      <c r="OW98" s="15"/>
      <c r="OX98" s="15"/>
      <c r="OY98" s="15"/>
      <c r="OZ98" s="15"/>
      <c r="PA98" s="15"/>
      <c r="PB98" s="15"/>
      <c r="PC98" s="15"/>
      <c r="PD98" s="15"/>
      <c r="PE98" s="15"/>
      <c r="PF98" s="15"/>
      <c r="PG98" s="15"/>
      <c r="PH98" s="15"/>
      <c r="PI98" s="15"/>
      <c r="PJ98" s="15"/>
      <c r="PK98" s="15"/>
      <c r="PL98" s="15"/>
      <c r="PM98" s="15"/>
      <c r="PN98" s="15"/>
      <c r="PO98" s="15"/>
      <c r="PP98" s="15"/>
      <c r="PQ98" s="15"/>
      <c r="PR98" s="15"/>
      <c r="PS98" s="15"/>
      <c r="PT98" s="15"/>
      <c r="PU98" s="15"/>
      <c r="PV98" s="15"/>
      <c r="PW98" s="15"/>
      <c r="PX98" s="15"/>
      <c r="PY98" s="15"/>
      <c r="PZ98" s="15"/>
      <c r="QA98" s="15"/>
      <c r="QB98" s="15"/>
      <c r="QC98" s="15"/>
      <c r="QD98" s="15"/>
      <c r="QE98" s="15"/>
      <c r="QF98" s="15"/>
      <c r="QG98" s="15"/>
      <c r="QH98" s="15"/>
      <c r="QI98" s="15"/>
      <c r="QJ98" s="15"/>
      <c r="QK98" s="15"/>
      <c r="QL98" s="15"/>
      <c r="QM98" s="15"/>
      <c r="QN98" s="15"/>
      <c r="QO98" s="15"/>
      <c r="QP98" s="15"/>
      <c r="QQ98" s="15"/>
      <c r="QR98" s="15"/>
      <c r="QS98" s="15"/>
      <c r="QT98" s="15"/>
      <c r="QU98" s="15"/>
      <c r="QV98" s="15"/>
      <c r="QW98" s="15"/>
      <c r="QX98" s="15"/>
      <c r="QY98" s="15"/>
      <c r="QZ98" s="15"/>
      <c r="RA98" s="15"/>
      <c r="RB98" s="15"/>
      <c r="RC98" s="15"/>
      <c r="RD98" s="15"/>
      <c r="RE98" s="15"/>
      <c r="RF98" s="15"/>
      <c r="RG98" s="15"/>
      <c r="RH98" s="15"/>
      <c r="RI98" s="15"/>
      <c r="RJ98" s="15"/>
      <c r="RK98" s="15"/>
      <c r="RL98" s="15"/>
      <c r="RM98" s="15"/>
      <c r="RN98" s="15"/>
      <c r="RO98" s="15"/>
      <c r="RP98" s="15"/>
      <c r="RQ98" s="15"/>
      <c r="RR98" s="15"/>
      <c r="RS98" s="15"/>
      <c r="RT98" s="15"/>
      <c r="RU98" s="15"/>
      <c r="RV98" s="15"/>
      <c r="RW98" s="15"/>
      <c r="RX98" s="15"/>
      <c r="RY98" s="15"/>
      <c r="RZ98" s="15"/>
      <c r="SA98" s="15"/>
      <c r="SB98" s="15"/>
      <c r="SC98" s="15"/>
      <c r="SD98" s="15"/>
      <c r="SE98" s="15"/>
      <c r="SF98" s="15"/>
      <c r="SG98" s="15"/>
      <c r="SH98" s="15"/>
      <c r="SI98" s="15"/>
      <c r="SJ98" s="15"/>
      <c r="SK98" s="15"/>
      <c r="SL98" s="15"/>
      <c r="SM98" s="15"/>
      <c r="SN98" s="15"/>
      <c r="SO98" s="15"/>
      <c r="SP98" s="15"/>
      <c r="SQ98" s="15"/>
      <c r="SR98" s="15"/>
      <c r="SS98" s="15"/>
      <c r="ST98" s="15"/>
      <c r="SU98" s="15"/>
      <c r="SV98" s="15"/>
      <c r="SW98" s="15"/>
      <c r="SX98" s="15"/>
      <c r="SY98" s="15"/>
      <c r="SZ98" s="15"/>
      <c r="TA98" s="15"/>
      <c r="TB98" s="15"/>
      <c r="TC98" s="15"/>
      <c r="TD98" s="15"/>
      <c r="TE98" s="15"/>
      <c r="TF98" s="15"/>
      <c r="TG98" s="15"/>
      <c r="TH98" s="15"/>
      <c r="TI98" s="15"/>
      <c r="TJ98" s="15"/>
      <c r="TK98" s="15"/>
      <c r="TL98" s="15"/>
      <c r="TM98" s="15"/>
      <c r="TN98" s="15"/>
      <c r="TO98" s="15"/>
      <c r="TP98" s="15"/>
      <c r="TQ98" s="15"/>
      <c r="TR98" s="15"/>
      <c r="TS98" s="15"/>
      <c r="TT98" s="15"/>
      <c r="TU98" s="15"/>
      <c r="TV98" s="15"/>
      <c r="TW98" s="15"/>
      <c r="TX98" s="15"/>
      <c r="TY98" s="15"/>
      <c r="TZ98" s="15"/>
      <c r="UA98" s="15"/>
      <c r="UB98" s="15"/>
      <c r="UC98" s="15"/>
      <c r="UD98" s="15"/>
      <c r="UE98" s="15"/>
      <c r="UF98" s="15"/>
      <c r="UG98" s="15"/>
      <c r="UH98" s="15"/>
      <c r="UI98" s="15"/>
      <c r="UJ98" s="15"/>
      <c r="UK98" s="15"/>
      <c r="UL98" s="15"/>
      <c r="UM98" s="15"/>
      <c r="UN98" s="15"/>
      <c r="UO98" s="15"/>
      <c r="UP98" s="15"/>
      <c r="UQ98" s="15"/>
      <c r="UR98" s="15"/>
      <c r="US98" s="15"/>
      <c r="UT98" s="15"/>
      <c r="UU98" s="15"/>
      <c r="UV98" s="15"/>
      <c r="UW98" s="15"/>
      <c r="UX98" s="15"/>
      <c r="UY98" s="15"/>
      <c r="UZ98" s="15"/>
      <c r="VA98" s="15"/>
      <c r="VB98" s="15"/>
      <c r="VC98" s="15"/>
      <c r="VD98" s="15"/>
      <c r="VE98" s="15"/>
      <c r="VF98" s="15"/>
      <c r="VG98" s="15"/>
      <c r="VH98" s="15"/>
      <c r="VI98" s="15"/>
      <c r="VJ98" s="15"/>
      <c r="VK98" s="15"/>
      <c r="VL98" s="15"/>
      <c r="VM98" s="15"/>
      <c r="VN98" s="15"/>
      <c r="VO98" s="15"/>
      <c r="VP98" s="15"/>
      <c r="VQ98" s="15"/>
      <c r="VR98" s="15"/>
      <c r="VS98" s="15"/>
      <c r="VT98" s="15"/>
      <c r="VU98" s="15"/>
      <c r="VV98" s="15"/>
      <c r="VW98" s="15"/>
      <c r="VX98" s="15"/>
      <c r="VY98" s="15"/>
      <c r="VZ98" s="15"/>
      <c r="WA98" s="15"/>
      <c r="WB98" s="15"/>
      <c r="WC98" s="15"/>
      <c r="WD98" s="15"/>
      <c r="WE98" s="15"/>
      <c r="WF98" s="15"/>
      <c r="WG98" s="15"/>
      <c r="WH98" s="15"/>
      <c r="WI98" s="15"/>
      <c r="WJ98" s="15"/>
      <c r="WK98" s="15"/>
      <c r="WL98" s="15"/>
      <c r="WM98" s="15"/>
      <c r="WN98" s="15"/>
      <c r="WO98" s="15"/>
      <c r="WP98" s="15"/>
      <c r="WQ98" s="15"/>
      <c r="WR98" s="15"/>
      <c r="WS98" s="15"/>
    </row>
    <row r="99" spans="1:617" s="58" customFormat="1" ht="15" customHeight="1">
      <c r="A99" s="91">
        <v>1681</v>
      </c>
      <c r="B99" s="72"/>
      <c r="C99" s="72"/>
      <c r="D99" s="72"/>
      <c r="E99" s="72"/>
      <c r="F99" s="72"/>
      <c r="G99" s="147">
        <f t="shared" si="8"/>
        <v>0</v>
      </c>
      <c r="H99" s="136"/>
      <c r="I99" s="72"/>
      <c r="J99" s="72"/>
      <c r="K99" s="72"/>
      <c r="L99" s="147">
        <f t="shared" si="9"/>
        <v>0</v>
      </c>
      <c r="M99" s="147">
        <f t="shared" si="10"/>
        <v>0</v>
      </c>
      <c r="N99" s="147">
        <f t="shared" si="11"/>
        <v>0</v>
      </c>
      <c r="O99" s="72"/>
      <c r="P99" s="81" t="s">
        <v>33</v>
      </c>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c r="CW99" s="15"/>
      <c r="CX99" s="15"/>
      <c r="CY99" s="15"/>
      <c r="CZ99" s="15"/>
      <c r="DA99" s="15"/>
      <c r="DB99" s="15"/>
      <c r="DC99" s="15"/>
      <c r="DD99" s="15"/>
      <c r="DE99" s="15"/>
      <c r="DF99" s="15"/>
      <c r="DG99" s="15"/>
      <c r="DH99" s="15"/>
      <c r="DI99" s="15"/>
      <c r="DJ99" s="15"/>
      <c r="DK99" s="15"/>
      <c r="DL99" s="15"/>
      <c r="DM99" s="15"/>
      <c r="DN99" s="15"/>
      <c r="DO99" s="15"/>
      <c r="DP99" s="15"/>
      <c r="DQ99" s="15"/>
      <c r="DR99" s="15"/>
      <c r="DS99" s="15"/>
      <c r="DT99" s="15"/>
      <c r="DU99" s="15"/>
      <c r="DV99" s="15"/>
      <c r="DW99" s="15"/>
      <c r="DX99" s="15"/>
      <c r="DY99" s="15"/>
      <c r="DZ99" s="15"/>
      <c r="EA99" s="15"/>
      <c r="EB99" s="15"/>
      <c r="EC99" s="15"/>
      <c r="ED99" s="15"/>
      <c r="EE99" s="15"/>
      <c r="EF99" s="15"/>
      <c r="EG99" s="15"/>
      <c r="EH99" s="15"/>
      <c r="EI99" s="15"/>
      <c r="EJ99" s="15"/>
      <c r="EK99" s="15"/>
      <c r="EL99" s="15"/>
      <c r="EM99" s="15"/>
      <c r="EN99" s="15"/>
      <c r="EO99" s="15"/>
      <c r="EP99" s="15"/>
      <c r="EQ99" s="15"/>
      <c r="ER99" s="15"/>
      <c r="ES99" s="15"/>
      <c r="ET99" s="15"/>
      <c r="EU99" s="15"/>
      <c r="EV99" s="15"/>
      <c r="EW99" s="15"/>
      <c r="EX99" s="15"/>
      <c r="EY99" s="15"/>
      <c r="EZ99" s="15"/>
      <c r="FA99" s="15"/>
      <c r="FB99" s="15"/>
      <c r="FC99" s="15"/>
      <c r="FD99" s="15"/>
      <c r="FE99" s="15"/>
      <c r="FF99" s="15"/>
      <c r="FG99" s="15"/>
      <c r="FH99" s="15"/>
      <c r="FI99" s="15"/>
      <c r="FJ99" s="15"/>
      <c r="FK99" s="15"/>
      <c r="FL99" s="15"/>
      <c r="FM99" s="15"/>
      <c r="FN99" s="15"/>
      <c r="FO99" s="15"/>
      <c r="FP99" s="15"/>
      <c r="FQ99" s="15"/>
      <c r="FR99" s="15"/>
      <c r="FS99" s="15"/>
      <c r="FT99" s="15"/>
      <c r="FU99" s="15"/>
      <c r="FV99" s="15"/>
      <c r="FW99" s="15"/>
      <c r="FX99" s="15"/>
      <c r="FY99" s="15"/>
      <c r="FZ99" s="15"/>
      <c r="GA99" s="15"/>
      <c r="GB99" s="15"/>
      <c r="GC99" s="15"/>
      <c r="GD99" s="15"/>
      <c r="GE99" s="15"/>
      <c r="GF99" s="15"/>
      <c r="GG99" s="15"/>
      <c r="GH99" s="15"/>
      <c r="GI99" s="15"/>
      <c r="GJ99" s="15"/>
      <c r="GK99" s="15"/>
      <c r="GL99" s="15"/>
      <c r="GM99" s="15"/>
      <c r="GN99" s="15"/>
      <c r="GO99" s="15"/>
      <c r="GP99" s="15"/>
      <c r="GQ99" s="15"/>
      <c r="GR99" s="15"/>
      <c r="GS99" s="15"/>
      <c r="GT99" s="15"/>
      <c r="GU99" s="15"/>
      <c r="GV99" s="15"/>
      <c r="GW99" s="15"/>
      <c r="GX99" s="15"/>
      <c r="GY99" s="15"/>
      <c r="GZ99" s="15"/>
      <c r="HA99" s="15"/>
      <c r="HB99" s="15"/>
      <c r="HC99" s="15"/>
      <c r="HD99" s="15"/>
      <c r="HE99" s="15"/>
      <c r="HF99" s="15"/>
      <c r="HG99" s="15"/>
      <c r="HH99" s="15"/>
      <c r="HI99" s="15"/>
      <c r="HJ99" s="15"/>
      <c r="HK99" s="15"/>
      <c r="HL99" s="15"/>
      <c r="HM99" s="15"/>
      <c r="HN99" s="15"/>
      <c r="HO99" s="15"/>
      <c r="HP99" s="15"/>
      <c r="HQ99" s="15"/>
      <c r="HR99" s="15"/>
      <c r="HS99" s="15"/>
      <c r="HT99" s="15"/>
      <c r="HU99" s="15"/>
      <c r="HV99" s="15"/>
      <c r="HW99" s="15"/>
      <c r="HX99" s="15"/>
      <c r="HY99" s="15"/>
      <c r="HZ99" s="15"/>
      <c r="IA99" s="15"/>
      <c r="IB99" s="15"/>
      <c r="IC99" s="15"/>
      <c r="ID99" s="15"/>
      <c r="IE99" s="15"/>
      <c r="IF99" s="15"/>
      <c r="IG99" s="15"/>
      <c r="IH99" s="15"/>
      <c r="II99" s="15"/>
      <c r="IJ99" s="15"/>
      <c r="IK99" s="15"/>
      <c r="IL99" s="15"/>
      <c r="IM99" s="15"/>
      <c r="IN99" s="15"/>
      <c r="IO99" s="15"/>
      <c r="IP99" s="15"/>
      <c r="IQ99" s="15"/>
      <c r="IR99" s="15"/>
      <c r="IS99" s="15"/>
      <c r="IT99" s="15"/>
      <c r="IU99" s="15"/>
      <c r="IV99" s="15"/>
      <c r="IW99" s="15"/>
      <c r="IX99" s="15"/>
      <c r="IY99" s="15"/>
      <c r="IZ99" s="15"/>
      <c r="JA99" s="15"/>
      <c r="JB99" s="15"/>
      <c r="JC99" s="15"/>
      <c r="JD99" s="15"/>
      <c r="JE99" s="15"/>
      <c r="JF99" s="15"/>
      <c r="JG99" s="15"/>
      <c r="JH99" s="15"/>
      <c r="JI99" s="15"/>
      <c r="JJ99" s="15"/>
      <c r="JK99" s="15"/>
      <c r="JL99" s="15"/>
      <c r="JM99" s="15"/>
      <c r="JN99" s="15"/>
      <c r="JO99" s="15"/>
      <c r="JP99" s="15"/>
      <c r="JQ99" s="15"/>
      <c r="JR99" s="15"/>
      <c r="JS99" s="15"/>
      <c r="JT99" s="15"/>
      <c r="JU99" s="15"/>
      <c r="JV99" s="15"/>
      <c r="JW99" s="15"/>
      <c r="JX99" s="15"/>
      <c r="JY99" s="15"/>
      <c r="JZ99" s="15"/>
      <c r="KA99" s="15"/>
      <c r="KB99" s="15"/>
      <c r="KC99" s="15"/>
      <c r="KD99" s="15"/>
      <c r="KE99" s="15"/>
      <c r="KF99" s="15"/>
      <c r="KG99" s="15"/>
      <c r="KH99" s="15"/>
      <c r="KI99" s="15"/>
      <c r="KJ99" s="15"/>
      <c r="KK99" s="15"/>
      <c r="KL99" s="15"/>
      <c r="KM99" s="15"/>
      <c r="KN99" s="15"/>
      <c r="KO99" s="15"/>
      <c r="KP99" s="15"/>
      <c r="KQ99" s="15"/>
      <c r="KR99" s="15"/>
      <c r="KS99" s="15"/>
      <c r="KT99" s="15"/>
      <c r="KU99" s="15"/>
      <c r="KV99" s="15"/>
      <c r="KW99" s="15"/>
      <c r="KX99" s="15"/>
      <c r="KY99" s="15"/>
      <c r="KZ99" s="15"/>
      <c r="LA99" s="15"/>
      <c r="LB99" s="15"/>
      <c r="LC99" s="15"/>
      <c r="LD99" s="15"/>
      <c r="LE99" s="15"/>
      <c r="LF99" s="15"/>
      <c r="LG99" s="15"/>
      <c r="LH99" s="15"/>
      <c r="LI99" s="15"/>
      <c r="LJ99" s="15"/>
      <c r="LK99" s="15"/>
      <c r="LL99" s="15"/>
      <c r="LM99" s="15"/>
      <c r="LN99" s="15"/>
      <c r="LO99" s="15"/>
      <c r="LP99" s="15"/>
      <c r="LQ99" s="15"/>
      <c r="LR99" s="15"/>
      <c r="LS99" s="15"/>
      <c r="LT99" s="15"/>
      <c r="LU99" s="15"/>
      <c r="LV99" s="15"/>
      <c r="LW99" s="15"/>
      <c r="LX99" s="15"/>
      <c r="LY99" s="15"/>
      <c r="LZ99" s="15"/>
      <c r="MA99" s="15"/>
      <c r="MB99" s="15"/>
      <c r="MC99" s="15"/>
      <c r="MD99" s="15"/>
      <c r="ME99" s="15"/>
      <c r="MF99" s="15"/>
      <c r="MG99" s="15"/>
      <c r="MH99" s="15"/>
      <c r="MI99" s="15"/>
      <c r="MJ99" s="15"/>
      <c r="MK99" s="15"/>
      <c r="ML99" s="15"/>
      <c r="MM99" s="15"/>
      <c r="MN99" s="15"/>
      <c r="MO99" s="15"/>
      <c r="MP99" s="15"/>
      <c r="MQ99" s="15"/>
      <c r="MR99" s="15"/>
      <c r="MS99" s="15"/>
      <c r="MT99" s="15"/>
      <c r="MU99" s="15"/>
      <c r="MV99" s="15"/>
      <c r="MW99" s="15"/>
      <c r="MX99" s="15"/>
      <c r="MY99" s="15"/>
      <c r="MZ99" s="15"/>
      <c r="NA99" s="15"/>
      <c r="NB99" s="15"/>
      <c r="NC99" s="15"/>
      <c r="ND99" s="15"/>
      <c r="NE99" s="15"/>
      <c r="NF99" s="15"/>
      <c r="NG99" s="15"/>
      <c r="NH99" s="15"/>
      <c r="NI99" s="15"/>
      <c r="NJ99" s="15"/>
      <c r="NK99" s="15"/>
      <c r="NL99" s="15"/>
      <c r="NM99" s="15"/>
      <c r="NN99" s="15"/>
      <c r="NO99" s="15"/>
      <c r="NP99" s="15"/>
      <c r="NQ99" s="15"/>
      <c r="NR99" s="15"/>
      <c r="NS99" s="15"/>
      <c r="NT99" s="15"/>
      <c r="NU99" s="15"/>
      <c r="NV99" s="15"/>
      <c r="NW99" s="15"/>
      <c r="NX99" s="15"/>
      <c r="NY99" s="15"/>
      <c r="NZ99" s="15"/>
      <c r="OA99" s="15"/>
      <c r="OB99" s="15"/>
      <c r="OC99" s="15"/>
      <c r="OD99" s="15"/>
      <c r="OE99" s="15"/>
      <c r="OF99" s="15"/>
      <c r="OG99" s="15"/>
      <c r="OH99" s="15"/>
      <c r="OI99" s="15"/>
      <c r="OJ99" s="15"/>
      <c r="OK99" s="15"/>
      <c r="OL99" s="15"/>
      <c r="OM99" s="15"/>
      <c r="ON99" s="15"/>
      <c r="OO99" s="15"/>
      <c r="OP99" s="15"/>
      <c r="OQ99" s="15"/>
      <c r="OR99" s="15"/>
      <c r="OS99" s="15"/>
      <c r="OT99" s="15"/>
      <c r="OU99" s="15"/>
      <c r="OV99" s="15"/>
      <c r="OW99" s="15"/>
      <c r="OX99" s="15"/>
      <c r="OY99" s="15"/>
      <c r="OZ99" s="15"/>
      <c r="PA99" s="15"/>
      <c r="PB99" s="15"/>
      <c r="PC99" s="15"/>
      <c r="PD99" s="15"/>
      <c r="PE99" s="15"/>
      <c r="PF99" s="15"/>
      <c r="PG99" s="15"/>
      <c r="PH99" s="15"/>
      <c r="PI99" s="15"/>
      <c r="PJ99" s="15"/>
      <c r="PK99" s="15"/>
      <c r="PL99" s="15"/>
      <c r="PM99" s="15"/>
      <c r="PN99" s="15"/>
      <c r="PO99" s="15"/>
      <c r="PP99" s="15"/>
      <c r="PQ99" s="15"/>
      <c r="PR99" s="15"/>
      <c r="PS99" s="15"/>
      <c r="PT99" s="15"/>
      <c r="PU99" s="15"/>
      <c r="PV99" s="15"/>
      <c r="PW99" s="15"/>
      <c r="PX99" s="15"/>
      <c r="PY99" s="15"/>
      <c r="PZ99" s="15"/>
      <c r="QA99" s="15"/>
      <c r="QB99" s="15"/>
      <c r="QC99" s="15"/>
      <c r="QD99" s="15"/>
      <c r="QE99" s="15"/>
      <c r="QF99" s="15"/>
      <c r="QG99" s="15"/>
      <c r="QH99" s="15"/>
      <c r="QI99" s="15"/>
      <c r="QJ99" s="15"/>
      <c r="QK99" s="15"/>
      <c r="QL99" s="15"/>
      <c r="QM99" s="15"/>
      <c r="QN99" s="15"/>
      <c r="QO99" s="15"/>
      <c r="QP99" s="15"/>
      <c r="QQ99" s="15"/>
      <c r="QR99" s="15"/>
      <c r="QS99" s="15"/>
      <c r="QT99" s="15"/>
      <c r="QU99" s="15"/>
      <c r="QV99" s="15"/>
      <c r="QW99" s="15"/>
      <c r="QX99" s="15"/>
      <c r="QY99" s="15"/>
      <c r="QZ99" s="15"/>
      <c r="RA99" s="15"/>
      <c r="RB99" s="15"/>
      <c r="RC99" s="15"/>
      <c r="RD99" s="15"/>
      <c r="RE99" s="15"/>
      <c r="RF99" s="15"/>
      <c r="RG99" s="15"/>
      <c r="RH99" s="15"/>
      <c r="RI99" s="15"/>
      <c r="RJ99" s="15"/>
      <c r="RK99" s="15"/>
      <c r="RL99" s="15"/>
      <c r="RM99" s="15"/>
      <c r="RN99" s="15"/>
      <c r="RO99" s="15"/>
      <c r="RP99" s="15"/>
      <c r="RQ99" s="15"/>
      <c r="RR99" s="15"/>
      <c r="RS99" s="15"/>
      <c r="RT99" s="15"/>
      <c r="RU99" s="15"/>
      <c r="RV99" s="15"/>
      <c r="RW99" s="15"/>
      <c r="RX99" s="15"/>
      <c r="RY99" s="15"/>
      <c r="RZ99" s="15"/>
      <c r="SA99" s="15"/>
      <c r="SB99" s="15"/>
      <c r="SC99" s="15"/>
      <c r="SD99" s="15"/>
      <c r="SE99" s="15"/>
      <c r="SF99" s="15"/>
      <c r="SG99" s="15"/>
      <c r="SH99" s="15"/>
      <c r="SI99" s="15"/>
      <c r="SJ99" s="15"/>
      <c r="SK99" s="15"/>
      <c r="SL99" s="15"/>
      <c r="SM99" s="15"/>
      <c r="SN99" s="15"/>
      <c r="SO99" s="15"/>
      <c r="SP99" s="15"/>
      <c r="SQ99" s="15"/>
      <c r="SR99" s="15"/>
      <c r="SS99" s="15"/>
      <c r="ST99" s="15"/>
      <c r="SU99" s="15"/>
      <c r="SV99" s="15"/>
      <c r="SW99" s="15"/>
      <c r="SX99" s="15"/>
      <c r="SY99" s="15"/>
      <c r="SZ99" s="15"/>
      <c r="TA99" s="15"/>
      <c r="TB99" s="15"/>
      <c r="TC99" s="15"/>
      <c r="TD99" s="15"/>
      <c r="TE99" s="15"/>
      <c r="TF99" s="15"/>
      <c r="TG99" s="15"/>
      <c r="TH99" s="15"/>
      <c r="TI99" s="15"/>
      <c r="TJ99" s="15"/>
      <c r="TK99" s="15"/>
      <c r="TL99" s="15"/>
      <c r="TM99" s="15"/>
      <c r="TN99" s="15"/>
      <c r="TO99" s="15"/>
      <c r="TP99" s="15"/>
      <c r="TQ99" s="15"/>
      <c r="TR99" s="15"/>
      <c r="TS99" s="15"/>
      <c r="TT99" s="15"/>
      <c r="TU99" s="15"/>
      <c r="TV99" s="15"/>
      <c r="TW99" s="15"/>
      <c r="TX99" s="15"/>
      <c r="TY99" s="15"/>
      <c r="TZ99" s="15"/>
      <c r="UA99" s="15"/>
      <c r="UB99" s="15"/>
      <c r="UC99" s="15"/>
      <c r="UD99" s="15"/>
      <c r="UE99" s="15"/>
      <c r="UF99" s="15"/>
      <c r="UG99" s="15"/>
      <c r="UH99" s="15"/>
      <c r="UI99" s="15"/>
      <c r="UJ99" s="15"/>
      <c r="UK99" s="15"/>
      <c r="UL99" s="15"/>
      <c r="UM99" s="15"/>
      <c r="UN99" s="15"/>
      <c r="UO99" s="15"/>
      <c r="UP99" s="15"/>
      <c r="UQ99" s="15"/>
      <c r="UR99" s="15"/>
      <c r="US99" s="15"/>
      <c r="UT99" s="15"/>
      <c r="UU99" s="15"/>
      <c r="UV99" s="15"/>
      <c r="UW99" s="15"/>
      <c r="UX99" s="15"/>
      <c r="UY99" s="15"/>
      <c r="UZ99" s="15"/>
      <c r="VA99" s="15"/>
      <c r="VB99" s="15"/>
      <c r="VC99" s="15"/>
      <c r="VD99" s="15"/>
      <c r="VE99" s="15"/>
      <c r="VF99" s="15"/>
      <c r="VG99" s="15"/>
      <c r="VH99" s="15"/>
      <c r="VI99" s="15"/>
      <c r="VJ99" s="15"/>
      <c r="VK99" s="15"/>
      <c r="VL99" s="15"/>
      <c r="VM99" s="15"/>
      <c r="VN99" s="15"/>
      <c r="VO99" s="15"/>
      <c r="VP99" s="15"/>
      <c r="VQ99" s="15"/>
      <c r="VR99" s="15"/>
      <c r="VS99" s="15"/>
      <c r="VT99" s="15"/>
      <c r="VU99" s="15"/>
      <c r="VV99" s="15"/>
      <c r="VW99" s="15"/>
      <c r="VX99" s="15"/>
      <c r="VY99" s="15"/>
      <c r="VZ99" s="15"/>
      <c r="WA99" s="15"/>
      <c r="WB99" s="15"/>
      <c r="WC99" s="15"/>
      <c r="WD99" s="15"/>
      <c r="WE99" s="15"/>
      <c r="WF99" s="15"/>
      <c r="WG99" s="15"/>
      <c r="WH99" s="15"/>
      <c r="WI99" s="15"/>
      <c r="WJ99" s="15"/>
      <c r="WK99" s="15"/>
      <c r="WL99" s="15"/>
      <c r="WM99" s="15"/>
      <c r="WN99" s="15"/>
      <c r="WO99" s="15"/>
      <c r="WP99" s="15"/>
      <c r="WQ99" s="15"/>
      <c r="WR99" s="15"/>
      <c r="WS99" s="15"/>
    </row>
    <row r="100" spans="1:617" s="58" customFormat="1" ht="15" customHeight="1">
      <c r="A100" s="91">
        <v>1681</v>
      </c>
      <c r="B100" s="74"/>
      <c r="C100" s="74"/>
      <c r="D100" s="74"/>
      <c r="E100" s="74"/>
      <c r="F100" s="74"/>
      <c r="G100" s="147">
        <f t="shared" si="8"/>
        <v>0</v>
      </c>
      <c r="H100" s="137"/>
      <c r="I100" s="74"/>
      <c r="J100" s="74"/>
      <c r="K100" s="74"/>
      <c r="L100" s="147">
        <f t="shared" si="9"/>
        <v>0</v>
      </c>
      <c r="M100" s="147">
        <f t="shared" si="10"/>
        <v>0</v>
      </c>
      <c r="N100" s="147">
        <f t="shared" si="11"/>
        <v>0</v>
      </c>
      <c r="O100" s="74"/>
      <c r="P100" s="82" t="s">
        <v>34</v>
      </c>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c r="CW100" s="15"/>
      <c r="CX100" s="15"/>
      <c r="CY100" s="15"/>
      <c r="CZ100" s="15"/>
      <c r="DA100" s="15"/>
      <c r="DB100" s="15"/>
      <c r="DC100" s="15"/>
      <c r="DD100" s="15"/>
      <c r="DE100" s="15"/>
      <c r="DF100" s="15"/>
      <c r="DG100" s="15"/>
      <c r="DH100" s="15"/>
      <c r="DI100" s="15"/>
      <c r="DJ100" s="15"/>
      <c r="DK100" s="15"/>
      <c r="DL100" s="15"/>
      <c r="DM100" s="15"/>
      <c r="DN100" s="15"/>
      <c r="DO100" s="15"/>
      <c r="DP100" s="15"/>
      <c r="DQ100" s="15"/>
      <c r="DR100" s="15"/>
      <c r="DS100" s="15"/>
      <c r="DT100" s="15"/>
      <c r="DU100" s="15"/>
      <c r="DV100" s="15"/>
      <c r="DW100" s="15"/>
      <c r="DX100" s="15"/>
      <c r="DY100" s="15"/>
      <c r="DZ100" s="15"/>
      <c r="EA100" s="15"/>
      <c r="EB100" s="15"/>
      <c r="EC100" s="15"/>
      <c r="ED100" s="15"/>
      <c r="EE100" s="15"/>
      <c r="EF100" s="15"/>
      <c r="EG100" s="15"/>
      <c r="EH100" s="15"/>
      <c r="EI100" s="15"/>
      <c r="EJ100" s="15"/>
      <c r="EK100" s="15"/>
      <c r="EL100" s="15"/>
      <c r="EM100" s="15"/>
      <c r="EN100" s="15"/>
      <c r="EO100" s="15"/>
      <c r="EP100" s="15"/>
      <c r="EQ100" s="15"/>
      <c r="ER100" s="15"/>
      <c r="ES100" s="15"/>
      <c r="ET100" s="15"/>
      <c r="EU100" s="15"/>
      <c r="EV100" s="15"/>
      <c r="EW100" s="15"/>
      <c r="EX100" s="15"/>
      <c r="EY100" s="15"/>
      <c r="EZ100" s="15"/>
      <c r="FA100" s="15"/>
      <c r="FB100" s="15"/>
      <c r="FC100" s="15"/>
      <c r="FD100" s="15"/>
      <c r="FE100" s="15"/>
      <c r="FF100" s="15"/>
      <c r="FG100" s="15"/>
      <c r="FH100" s="15"/>
      <c r="FI100" s="15"/>
      <c r="FJ100" s="15"/>
      <c r="FK100" s="15"/>
      <c r="FL100" s="15"/>
      <c r="FM100" s="15"/>
      <c r="FN100" s="15"/>
      <c r="FO100" s="15"/>
      <c r="FP100" s="15"/>
      <c r="FQ100" s="15"/>
      <c r="FR100" s="15"/>
      <c r="FS100" s="15"/>
      <c r="FT100" s="15"/>
      <c r="FU100" s="15"/>
      <c r="FV100" s="15"/>
      <c r="FW100" s="15"/>
      <c r="FX100" s="15"/>
      <c r="FY100" s="15"/>
      <c r="FZ100" s="15"/>
      <c r="GA100" s="15"/>
      <c r="GB100" s="15"/>
      <c r="GC100" s="15"/>
      <c r="GD100" s="15"/>
      <c r="GE100" s="15"/>
      <c r="GF100" s="15"/>
      <c r="GG100" s="15"/>
      <c r="GH100" s="15"/>
      <c r="GI100" s="15"/>
      <c r="GJ100" s="15"/>
      <c r="GK100" s="15"/>
      <c r="GL100" s="15"/>
      <c r="GM100" s="15"/>
      <c r="GN100" s="15"/>
      <c r="GO100" s="15"/>
      <c r="GP100" s="15"/>
      <c r="GQ100" s="15"/>
      <c r="GR100" s="15"/>
      <c r="GS100" s="15"/>
      <c r="GT100" s="15"/>
      <c r="GU100" s="15"/>
      <c r="GV100" s="15"/>
      <c r="GW100" s="15"/>
      <c r="GX100" s="15"/>
      <c r="GY100" s="15"/>
      <c r="GZ100" s="15"/>
      <c r="HA100" s="15"/>
      <c r="HB100" s="15"/>
      <c r="HC100" s="15"/>
      <c r="HD100" s="15"/>
      <c r="HE100" s="15"/>
      <c r="HF100" s="15"/>
      <c r="HG100" s="15"/>
      <c r="HH100" s="15"/>
      <c r="HI100" s="15"/>
      <c r="HJ100" s="15"/>
      <c r="HK100" s="15"/>
      <c r="HL100" s="15"/>
      <c r="HM100" s="15"/>
      <c r="HN100" s="15"/>
      <c r="HO100" s="15"/>
      <c r="HP100" s="15"/>
      <c r="HQ100" s="15"/>
      <c r="HR100" s="15"/>
      <c r="HS100" s="15"/>
      <c r="HT100" s="15"/>
      <c r="HU100" s="15"/>
      <c r="HV100" s="15"/>
      <c r="HW100" s="15"/>
      <c r="HX100" s="15"/>
      <c r="HY100" s="15"/>
      <c r="HZ100" s="15"/>
      <c r="IA100" s="15"/>
      <c r="IB100" s="15"/>
      <c r="IC100" s="15"/>
      <c r="ID100" s="15"/>
      <c r="IE100" s="15"/>
      <c r="IF100" s="15"/>
      <c r="IG100" s="15"/>
      <c r="IH100" s="15"/>
      <c r="II100" s="15"/>
      <c r="IJ100" s="15"/>
      <c r="IK100" s="15"/>
      <c r="IL100" s="15"/>
      <c r="IM100" s="15"/>
      <c r="IN100" s="15"/>
      <c r="IO100" s="15"/>
      <c r="IP100" s="15"/>
      <c r="IQ100" s="15"/>
      <c r="IR100" s="15"/>
      <c r="IS100" s="15"/>
      <c r="IT100" s="15"/>
      <c r="IU100" s="15"/>
      <c r="IV100" s="15"/>
      <c r="IW100" s="15"/>
      <c r="IX100" s="15"/>
      <c r="IY100" s="15"/>
      <c r="IZ100" s="15"/>
      <c r="JA100" s="15"/>
      <c r="JB100" s="15"/>
      <c r="JC100" s="15"/>
      <c r="JD100" s="15"/>
      <c r="JE100" s="15"/>
      <c r="JF100" s="15"/>
      <c r="JG100" s="15"/>
      <c r="JH100" s="15"/>
      <c r="JI100" s="15"/>
      <c r="JJ100" s="15"/>
      <c r="JK100" s="15"/>
      <c r="JL100" s="15"/>
      <c r="JM100" s="15"/>
      <c r="JN100" s="15"/>
      <c r="JO100" s="15"/>
      <c r="JP100" s="15"/>
      <c r="JQ100" s="15"/>
      <c r="JR100" s="15"/>
      <c r="JS100" s="15"/>
      <c r="JT100" s="15"/>
      <c r="JU100" s="15"/>
      <c r="JV100" s="15"/>
      <c r="JW100" s="15"/>
      <c r="JX100" s="15"/>
      <c r="JY100" s="15"/>
      <c r="JZ100" s="15"/>
      <c r="KA100" s="15"/>
      <c r="KB100" s="15"/>
      <c r="KC100" s="15"/>
      <c r="KD100" s="15"/>
      <c r="KE100" s="15"/>
      <c r="KF100" s="15"/>
      <c r="KG100" s="15"/>
      <c r="KH100" s="15"/>
      <c r="KI100" s="15"/>
      <c r="KJ100" s="15"/>
      <c r="KK100" s="15"/>
      <c r="KL100" s="15"/>
      <c r="KM100" s="15"/>
      <c r="KN100" s="15"/>
      <c r="KO100" s="15"/>
      <c r="KP100" s="15"/>
      <c r="KQ100" s="15"/>
      <c r="KR100" s="15"/>
      <c r="KS100" s="15"/>
      <c r="KT100" s="15"/>
      <c r="KU100" s="15"/>
      <c r="KV100" s="15"/>
      <c r="KW100" s="15"/>
      <c r="KX100" s="15"/>
      <c r="KY100" s="15"/>
      <c r="KZ100" s="15"/>
      <c r="LA100" s="15"/>
      <c r="LB100" s="15"/>
      <c r="LC100" s="15"/>
      <c r="LD100" s="15"/>
      <c r="LE100" s="15"/>
      <c r="LF100" s="15"/>
      <c r="LG100" s="15"/>
      <c r="LH100" s="15"/>
      <c r="LI100" s="15"/>
      <c r="LJ100" s="15"/>
      <c r="LK100" s="15"/>
      <c r="LL100" s="15"/>
      <c r="LM100" s="15"/>
      <c r="LN100" s="15"/>
      <c r="LO100" s="15"/>
      <c r="LP100" s="15"/>
      <c r="LQ100" s="15"/>
      <c r="LR100" s="15"/>
      <c r="LS100" s="15"/>
      <c r="LT100" s="15"/>
      <c r="LU100" s="15"/>
      <c r="LV100" s="15"/>
      <c r="LW100" s="15"/>
      <c r="LX100" s="15"/>
      <c r="LY100" s="15"/>
      <c r="LZ100" s="15"/>
      <c r="MA100" s="15"/>
      <c r="MB100" s="15"/>
      <c r="MC100" s="15"/>
      <c r="MD100" s="15"/>
      <c r="ME100" s="15"/>
      <c r="MF100" s="15"/>
      <c r="MG100" s="15"/>
      <c r="MH100" s="15"/>
      <c r="MI100" s="15"/>
      <c r="MJ100" s="15"/>
      <c r="MK100" s="15"/>
      <c r="ML100" s="15"/>
      <c r="MM100" s="15"/>
      <c r="MN100" s="15"/>
      <c r="MO100" s="15"/>
      <c r="MP100" s="15"/>
      <c r="MQ100" s="15"/>
      <c r="MR100" s="15"/>
      <c r="MS100" s="15"/>
      <c r="MT100" s="15"/>
      <c r="MU100" s="15"/>
      <c r="MV100" s="15"/>
      <c r="MW100" s="15"/>
      <c r="MX100" s="15"/>
      <c r="MY100" s="15"/>
      <c r="MZ100" s="15"/>
      <c r="NA100" s="15"/>
      <c r="NB100" s="15"/>
      <c r="NC100" s="15"/>
      <c r="ND100" s="15"/>
      <c r="NE100" s="15"/>
      <c r="NF100" s="15"/>
      <c r="NG100" s="15"/>
      <c r="NH100" s="15"/>
      <c r="NI100" s="15"/>
      <c r="NJ100" s="15"/>
      <c r="NK100" s="15"/>
      <c r="NL100" s="15"/>
      <c r="NM100" s="15"/>
      <c r="NN100" s="15"/>
      <c r="NO100" s="15"/>
      <c r="NP100" s="15"/>
      <c r="NQ100" s="15"/>
      <c r="NR100" s="15"/>
      <c r="NS100" s="15"/>
      <c r="NT100" s="15"/>
      <c r="NU100" s="15"/>
      <c r="NV100" s="15"/>
      <c r="NW100" s="15"/>
      <c r="NX100" s="15"/>
      <c r="NY100" s="15"/>
      <c r="NZ100" s="15"/>
      <c r="OA100" s="15"/>
      <c r="OB100" s="15"/>
      <c r="OC100" s="15"/>
      <c r="OD100" s="15"/>
      <c r="OE100" s="15"/>
      <c r="OF100" s="15"/>
      <c r="OG100" s="15"/>
      <c r="OH100" s="15"/>
      <c r="OI100" s="15"/>
      <c r="OJ100" s="15"/>
      <c r="OK100" s="15"/>
      <c r="OL100" s="15"/>
      <c r="OM100" s="15"/>
      <c r="ON100" s="15"/>
      <c r="OO100" s="15"/>
      <c r="OP100" s="15"/>
      <c r="OQ100" s="15"/>
      <c r="OR100" s="15"/>
      <c r="OS100" s="15"/>
      <c r="OT100" s="15"/>
      <c r="OU100" s="15"/>
      <c r="OV100" s="15"/>
      <c r="OW100" s="15"/>
      <c r="OX100" s="15"/>
      <c r="OY100" s="15"/>
      <c r="OZ100" s="15"/>
      <c r="PA100" s="15"/>
      <c r="PB100" s="15"/>
      <c r="PC100" s="15"/>
      <c r="PD100" s="15"/>
      <c r="PE100" s="15"/>
      <c r="PF100" s="15"/>
      <c r="PG100" s="15"/>
      <c r="PH100" s="15"/>
      <c r="PI100" s="15"/>
      <c r="PJ100" s="15"/>
      <c r="PK100" s="15"/>
      <c r="PL100" s="15"/>
      <c r="PM100" s="15"/>
      <c r="PN100" s="15"/>
      <c r="PO100" s="15"/>
      <c r="PP100" s="15"/>
      <c r="PQ100" s="15"/>
      <c r="PR100" s="15"/>
      <c r="PS100" s="15"/>
      <c r="PT100" s="15"/>
      <c r="PU100" s="15"/>
      <c r="PV100" s="15"/>
      <c r="PW100" s="15"/>
      <c r="PX100" s="15"/>
      <c r="PY100" s="15"/>
      <c r="PZ100" s="15"/>
      <c r="QA100" s="15"/>
      <c r="QB100" s="15"/>
      <c r="QC100" s="15"/>
      <c r="QD100" s="15"/>
      <c r="QE100" s="15"/>
      <c r="QF100" s="15"/>
      <c r="QG100" s="15"/>
      <c r="QH100" s="15"/>
      <c r="QI100" s="15"/>
      <c r="QJ100" s="15"/>
      <c r="QK100" s="15"/>
      <c r="QL100" s="15"/>
      <c r="QM100" s="15"/>
      <c r="QN100" s="15"/>
      <c r="QO100" s="15"/>
      <c r="QP100" s="15"/>
      <c r="QQ100" s="15"/>
      <c r="QR100" s="15"/>
      <c r="QS100" s="15"/>
      <c r="QT100" s="15"/>
      <c r="QU100" s="15"/>
      <c r="QV100" s="15"/>
      <c r="QW100" s="15"/>
      <c r="QX100" s="15"/>
      <c r="QY100" s="15"/>
      <c r="QZ100" s="15"/>
      <c r="RA100" s="15"/>
      <c r="RB100" s="15"/>
      <c r="RC100" s="15"/>
      <c r="RD100" s="15"/>
      <c r="RE100" s="15"/>
      <c r="RF100" s="15"/>
      <c r="RG100" s="15"/>
      <c r="RH100" s="15"/>
      <c r="RI100" s="15"/>
      <c r="RJ100" s="15"/>
      <c r="RK100" s="15"/>
      <c r="RL100" s="15"/>
      <c r="RM100" s="15"/>
      <c r="RN100" s="15"/>
      <c r="RO100" s="15"/>
      <c r="RP100" s="15"/>
      <c r="RQ100" s="15"/>
      <c r="RR100" s="15"/>
      <c r="RS100" s="15"/>
      <c r="RT100" s="15"/>
      <c r="RU100" s="15"/>
      <c r="RV100" s="15"/>
      <c r="RW100" s="15"/>
      <c r="RX100" s="15"/>
      <c r="RY100" s="15"/>
      <c r="RZ100" s="15"/>
      <c r="SA100" s="15"/>
      <c r="SB100" s="15"/>
      <c r="SC100" s="15"/>
      <c r="SD100" s="15"/>
      <c r="SE100" s="15"/>
      <c r="SF100" s="15"/>
      <c r="SG100" s="15"/>
      <c r="SH100" s="15"/>
      <c r="SI100" s="15"/>
      <c r="SJ100" s="15"/>
      <c r="SK100" s="15"/>
      <c r="SL100" s="15"/>
      <c r="SM100" s="15"/>
      <c r="SN100" s="15"/>
      <c r="SO100" s="15"/>
      <c r="SP100" s="15"/>
      <c r="SQ100" s="15"/>
      <c r="SR100" s="15"/>
      <c r="SS100" s="15"/>
      <c r="ST100" s="15"/>
      <c r="SU100" s="15"/>
      <c r="SV100" s="15"/>
      <c r="SW100" s="15"/>
      <c r="SX100" s="15"/>
      <c r="SY100" s="15"/>
      <c r="SZ100" s="15"/>
      <c r="TA100" s="15"/>
      <c r="TB100" s="15"/>
      <c r="TC100" s="15"/>
      <c r="TD100" s="15"/>
      <c r="TE100" s="15"/>
      <c r="TF100" s="15"/>
      <c r="TG100" s="15"/>
      <c r="TH100" s="15"/>
      <c r="TI100" s="15"/>
      <c r="TJ100" s="15"/>
      <c r="TK100" s="15"/>
      <c r="TL100" s="15"/>
      <c r="TM100" s="15"/>
      <c r="TN100" s="15"/>
      <c r="TO100" s="15"/>
      <c r="TP100" s="15"/>
      <c r="TQ100" s="15"/>
      <c r="TR100" s="15"/>
      <c r="TS100" s="15"/>
      <c r="TT100" s="15"/>
      <c r="TU100" s="15"/>
      <c r="TV100" s="15"/>
      <c r="TW100" s="15"/>
      <c r="TX100" s="15"/>
      <c r="TY100" s="15"/>
      <c r="TZ100" s="15"/>
      <c r="UA100" s="15"/>
      <c r="UB100" s="15"/>
      <c r="UC100" s="15"/>
      <c r="UD100" s="15"/>
      <c r="UE100" s="15"/>
      <c r="UF100" s="15"/>
      <c r="UG100" s="15"/>
      <c r="UH100" s="15"/>
      <c r="UI100" s="15"/>
      <c r="UJ100" s="15"/>
      <c r="UK100" s="15"/>
      <c r="UL100" s="15"/>
      <c r="UM100" s="15"/>
      <c r="UN100" s="15"/>
      <c r="UO100" s="15"/>
      <c r="UP100" s="15"/>
      <c r="UQ100" s="15"/>
      <c r="UR100" s="15"/>
      <c r="US100" s="15"/>
      <c r="UT100" s="15"/>
      <c r="UU100" s="15"/>
      <c r="UV100" s="15"/>
      <c r="UW100" s="15"/>
      <c r="UX100" s="15"/>
      <c r="UY100" s="15"/>
      <c r="UZ100" s="15"/>
      <c r="VA100" s="15"/>
      <c r="VB100" s="15"/>
      <c r="VC100" s="15"/>
      <c r="VD100" s="15"/>
      <c r="VE100" s="15"/>
      <c r="VF100" s="15"/>
      <c r="VG100" s="15"/>
      <c r="VH100" s="15"/>
      <c r="VI100" s="15"/>
      <c r="VJ100" s="15"/>
      <c r="VK100" s="15"/>
      <c r="VL100" s="15"/>
      <c r="VM100" s="15"/>
      <c r="VN100" s="15"/>
      <c r="VO100" s="15"/>
      <c r="VP100" s="15"/>
      <c r="VQ100" s="15"/>
      <c r="VR100" s="15"/>
      <c r="VS100" s="15"/>
      <c r="VT100" s="15"/>
      <c r="VU100" s="15"/>
      <c r="VV100" s="15"/>
      <c r="VW100" s="15"/>
      <c r="VX100" s="15"/>
      <c r="VY100" s="15"/>
      <c r="VZ100" s="15"/>
      <c r="WA100" s="15"/>
      <c r="WB100" s="15"/>
      <c r="WC100" s="15"/>
      <c r="WD100" s="15"/>
      <c r="WE100" s="15"/>
      <c r="WF100" s="15"/>
      <c r="WG100" s="15"/>
      <c r="WH100" s="15"/>
      <c r="WI100" s="15"/>
      <c r="WJ100" s="15"/>
      <c r="WK100" s="15"/>
      <c r="WL100" s="15"/>
      <c r="WM100" s="15"/>
      <c r="WN100" s="15"/>
      <c r="WO100" s="15"/>
      <c r="WP100" s="15"/>
      <c r="WQ100" s="15"/>
      <c r="WR100" s="15"/>
      <c r="WS100" s="15"/>
    </row>
    <row r="101" spans="1:617" ht="15" customHeight="1">
      <c r="A101" s="93">
        <v>1682</v>
      </c>
      <c r="B101" s="72"/>
      <c r="C101" s="72"/>
      <c r="D101" s="72"/>
      <c r="E101" s="72"/>
      <c r="F101" s="72"/>
      <c r="G101" s="147">
        <f t="shared" si="8"/>
        <v>0</v>
      </c>
      <c r="H101" s="136"/>
      <c r="I101" s="72"/>
      <c r="J101" s="72"/>
      <c r="K101" s="72"/>
      <c r="L101" s="147">
        <f t="shared" si="9"/>
        <v>0</v>
      </c>
      <c r="M101" s="147">
        <f t="shared" si="10"/>
        <v>0</v>
      </c>
      <c r="N101" s="147">
        <f t="shared" si="11"/>
        <v>0</v>
      </c>
      <c r="O101" s="73"/>
      <c r="P101" s="81" t="s">
        <v>25</v>
      </c>
    </row>
    <row r="102" spans="1:617" ht="15" customHeight="1">
      <c r="A102" s="91">
        <v>1682</v>
      </c>
      <c r="B102" s="72"/>
      <c r="C102" s="72"/>
      <c r="D102" s="72"/>
      <c r="E102" s="72"/>
      <c r="F102" s="72"/>
      <c r="G102" s="147">
        <f t="shared" si="8"/>
        <v>0</v>
      </c>
      <c r="H102" s="136"/>
      <c r="I102" s="72"/>
      <c r="J102" s="72"/>
      <c r="K102" s="72"/>
      <c r="L102" s="147">
        <f t="shared" si="9"/>
        <v>0</v>
      </c>
      <c r="M102" s="147">
        <f t="shared" si="10"/>
        <v>0</v>
      </c>
      <c r="N102" s="147">
        <f t="shared" si="11"/>
        <v>0</v>
      </c>
      <c r="O102" s="73"/>
      <c r="P102" s="99" t="s">
        <v>26</v>
      </c>
    </row>
    <row r="103" spans="1:617" ht="15" customHeight="1">
      <c r="A103" s="91">
        <v>1682</v>
      </c>
      <c r="B103" s="72"/>
      <c r="C103" s="72"/>
      <c r="D103" s="72"/>
      <c r="E103" s="72"/>
      <c r="F103" s="72"/>
      <c r="G103" s="147">
        <f t="shared" si="8"/>
        <v>0</v>
      </c>
      <c r="H103" s="136"/>
      <c r="I103" s="72"/>
      <c r="J103" s="72"/>
      <c r="K103" s="72"/>
      <c r="L103" s="147">
        <f t="shared" si="9"/>
        <v>0</v>
      </c>
      <c r="M103" s="147">
        <f t="shared" si="10"/>
        <v>0</v>
      </c>
      <c r="N103" s="147">
        <f t="shared" si="11"/>
        <v>0</v>
      </c>
      <c r="O103" s="73"/>
      <c r="P103" s="100" t="s">
        <v>27</v>
      </c>
    </row>
    <row r="104" spans="1:617" ht="15" customHeight="1">
      <c r="A104" s="91">
        <v>1682</v>
      </c>
      <c r="B104" s="72"/>
      <c r="C104" s="72"/>
      <c r="D104" s="72"/>
      <c r="E104" s="72"/>
      <c r="F104" s="72"/>
      <c r="G104" s="147">
        <f t="shared" si="8"/>
        <v>0</v>
      </c>
      <c r="H104" s="136"/>
      <c r="I104" s="72"/>
      <c r="J104" s="72"/>
      <c r="K104" s="72"/>
      <c r="L104" s="147">
        <f t="shared" si="9"/>
        <v>0</v>
      </c>
      <c r="M104" s="147">
        <f t="shared" si="10"/>
        <v>0</v>
      </c>
      <c r="N104" s="147">
        <f t="shared" si="11"/>
        <v>0</v>
      </c>
      <c r="O104" s="73"/>
      <c r="P104" s="99" t="s">
        <v>28</v>
      </c>
    </row>
    <row r="105" spans="1:617" ht="15" customHeight="1">
      <c r="A105" s="91">
        <v>1682</v>
      </c>
      <c r="B105" s="72"/>
      <c r="C105" s="72"/>
      <c r="D105" s="72"/>
      <c r="E105" s="72"/>
      <c r="F105" s="72"/>
      <c r="G105" s="147">
        <f t="shared" si="8"/>
        <v>0</v>
      </c>
      <c r="H105" s="136"/>
      <c r="I105" s="72"/>
      <c r="J105" s="72"/>
      <c r="K105" s="72"/>
      <c r="L105" s="147">
        <f t="shared" si="9"/>
        <v>0</v>
      </c>
      <c r="M105" s="147">
        <f t="shared" si="10"/>
        <v>0</v>
      </c>
      <c r="N105" s="147">
        <f t="shared" si="11"/>
        <v>0</v>
      </c>
      <c r="O105" s="73"/>
      <c r="P105" s="81" t="s">
        <v>29</v>
      </c>
    </row>
    <row r="106" spans="1:617" ht="15" customHeight="1">
      <c r="A106" s="91">
        <v>1682</v>
      </c>
      <c r="B106" s="72"/>
      <c r="C106" s="72"/>
      <c r="D106" s="72"/>
      <c r="E106" s="72"/>
      <c r="F106" s="72"/>
      <c r="G106" s="147">
        <f t="shared" si="8"/>
        <v>0</v>
      </c>
      <c r="H106" s="136"/>
      <c r="I106" s="72"/>
      <c r="J106" s="72"/>
      <c r="K106" s="72"/>
      <c r="L106" s="147">
        <f t="shared" si="9"/>
        <v>0</v>
      </c>
      <c r="M106" s="147">
        <f t="shared" si="10"/>
        <v>0</v>
      </c>
      <c r="N106" s="147">
        <f t="shared" si="11"/>
        <v>0</v>
      </c>
      <c r="O106" s="73"/>
      <c r="P106" s="81" t="s">
        <v>30</v>
      </c>
    </row>
    <row r="107" spans="1:617" ht="15" customHeight="1">
      <c r="A107" s="91">
        <v>1682</v>
      </c>
      <c r="B107" s="72"/>
      <c r="C107" s="72"/>
      <c r="D107" s="72"/>
      <c r="E107" s="72"/>
      <c r="F107" s="72"/>
      <c r="G107" s="147">
        <f t="shared" ref="G107:G138" si="12">D107+E107-F107</f>
        <v>0</v>
      </c>
      <c r="H107" s="136"/>
      <c r="I107" s="72"/>
      <c r="J107" s="72"/>
      <c r="K107" s="72"/>
      <c r="L107" s="147">
        <f t="shared" ref="L107:L138" si="13">H107+J107</f>
        <v>0</v>
      </c>
      <c r="M107" s="147">
        <f t="shared" ref="M107:M138" si="14">I107+K107</f>
        <v>0</v>
      </c>
      <c r="N107" s="147">
        <f t="shared" ref="N107:N138" si="15">G107-L107-M107</f>
        <v>0</v>
      </c>
      <c r="O107" s="73"/>
      <c r="P107" s="81" t="s">
        <v>31</v>
      </c>
    </row>
    <row r="108" spans="1:617" ht="15" customHeight="1">
      <c r="A108" s="91">
        <v>1682</v>
      </c>
      <c r="B108" s="72"/>
      <c r="C108" s="72"/>
      <c r="D108" s="72"/>
      <c r="E108" s="72"/>
      <c r="F108" s="72"/>
      <c r="G108" s="147">
        <f t="shared" si="12"/>
        <v>0</v>
      </c>
      <c r="H108" s="136"/>
      <c r="I108" s="73"/>
      <c r="J108" s="72"/>
      <c r="K108" s="72"/>
      <c r="L108" s="147">
        <f t="shared" si="13"/>
        <v>0</v>
      </c>
      <c r="M108" s="147">
        <f t="shared" si="14"/>
        <v>0</v>
      </c>
      <c r="N108" s="147">
        <f t="shared" si="15"/>
        <v>0</v>
      </c>
      <c r="O108" s="73"/>
      <c r="P108" s="81" t="s">
        <v>32</v>
      </c>
    </row>
    <row r="109" spans="1:617">
      <c r="A109" s="94">
        <v>1682</v>
      </c>
      <c r="B109" s="72"/>
      <c r="C109" s="72"/>
      <c r="D109" s="72"/>
      <c r="E109" s="72"/>
      <c r="F109" s="72"/>
      <c r="G109" s="147">
        <f t="shared" si="12"/>
        <v>0</v>
      </c>
      <c r="H109" s="136"/>
      <c r="I109" s="73"/>
      <c r="J109" s="72"/>
      <c r="K109" s="72"/>
      <c r="L109" s="147">
        <f t="shared" si="13"/>
        <v>0</v>
      </c>
      <c r="M109" s="147">
        <f t="shared" si="14"/>
        <v>0</v>
      </c>
      <c r="N109" s="147">
        <f t="shared" si="15"/>
        <v>0</v>
      </c>
      <c r="O109" s="73"/>
      <c r="P109" s="81" t="s">
        <v>33</v>
      </c>
    </row>
    <row r="110" spans="1:617" s="23" customFormat="1" ht="15" customHeight="1">
      <c r="A110" s="92">
        <v>1682</v>
      </c>
      <c r="B110" s="74"/>
      <c r="C110" s="74"/>
      <c r="D110" s="74"/>
      <c r="E110" s="74"/>
      <c r="F110" s="74"/>
      <c r="G110" s="147">
        <f t="shared" si="12"/>
        <v>0</v>
      </c>
      <c r="H110" s="137"/>
      <c r="I110" s="74"/>
      <c r="J110" s="74"/>
      <c r="K110" s="74"/>
      <c r="L110" s="147">
        <f t="shared" si="13"/>
        <v>0</v>
      </c>
      <c r="M110" s="147">
        <f t="shared" si="14"/>
        <v>0</v>
      </c>
      <c r="N110" s="147">
        <f t="shared" si="15"/>
        <v>0</v>
      </c>
      <c r="O110" s="75"/>
      <c r="P110" s="82" t="s">
        <v>34</v>
      </c>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c r="GX110" s="15"/>
      <c r="GY110" s="15"/>
      <c r="GZ110" s="15"/>
      <c r="HA110" s="15"/>
      <c r="HB110" s="15"/>
      <c r="HC110" s="15"/>
      <c r="HD110" s="15"/>
      <c r="HE110" s="15"/>
      <c r="HF110" s="15"/>
      <c r="HG110" s="15"/>
      <c r="HH110" s="15"/>
      <c r="HI110" s="15"/>
      <c r="HJ110" s="15"/>
      <c r="HK110" s="15"/>
      <c r="HL110" s="15"/>
      <c r="HM110" s="15"/>
      <c r="HN110" s="15"/>
      <c r="HO110" s="15"/>
      <c r="HP110" s="15"/>
      <c r="HQ110" s="15"/>
      <c r="HR110" s="15"/>
      <c r="HS110" s="15"/>
      <c r="HT110" s="15"/>
      <c r="HU110" s="15"/>
      <c r="HV110" s="15"/>
      <c r="HW110" s="15"/>
      <c r="HX110" s="15"/>
      <c r="HY110" s="15"/>
      <c r="HZ110" s="15"/>
      <c r="IA110" s="15"/>
      <c r="IB110" s="15"/>
      <c r="IC110" s="15"/>
      <c r="ID110" s="15"/>
      <c r="IE110" s="15"/>
      <c r="IF110" s="15"/>
      <c r="IG110" s="15"/>
      <c r="IH110" s="15"/>
      <c r="II110" s="15"/>
      <c r="IJ110" s="15"/>
      <c r="IK110" s="15"/>
      <c r="IL110" s="15"/>
      <c r="IM110" s="15"/>
      <c r="IN110" s="15"/>
      <c r="IO110" s="15"/>
      <c r="IP110" s="15"/>
      <c r="IQ110" s="15"/>
      <c r="IR110" s="15"/>
      <c r="IS110" s="15"/>
      <c r="IT110" s="15"/>
      <c r="IU110" s="15"/>
      <c r="IV110" s="15"/>
      <c r="IW110" s="15"/>
      <c r="IX110" s="15"/>
      <c r="IY110" s="15"/>
      <c r="IZ110" s="15"/>
      <c r="JA110" s="15"/>
      <c r="JB110" s="15"/>
      <c r="JC110" s="15"/>
      <c r="JD110" s="15"/>
      <c r="JE110" s="15"/>
      <c r="JF110" s="15"/>
      <c r="JG110" s="15"/>
      <c r="JH110" s="15"/>
      <c r="JI110" s="15"/>
      <c r="JJ110" s="15"/>
      <c r="JK110" s="15"/>
      <c r="JL110" s="15"/>
      <c r="JM110" s="15"/>
      <c r="JN110" s="15"/>
      <c r="JO110" s="15"/>
      <c r="JP110" s="15"/>
      <c r="JQ110" s="15"/>
      <c r="JR110" s="15"/>
      <c r="JS110" s="15"/>
      <c r="JT110" s="15"/>
      <c r="JU110" s="15"/>
      <c r="JV110" s="15"/>
      <c r="JW110" s="15"/>
      <c r="JX110" s="15"/>
      <c r="JY110" s="15"/>
      <c r="JZ110" s="15"/>
      <c r="KA110" s="15"/>
      <c r="KB110" s="15"/>
      <c r="KC110" s="15"/>
      <c r="KD110" s="15"/>
      <c r="KE110" s="15"/>
      <c r="KF110" s="15"/>
      <c r="KG110" s="15"/>
      <c r="KH110" s="15"/>
      <c r="KI110" s="15"/>
      <c r="KJ110" s="15"/>
      <c r="KK110" s="15"/>
      <c r="KL110" s="15"/>
      <c r="KM110" s="15"/>
      <c r="KN110" s="15"/>
      <c r="KO110" s="15"/>
      <c r="KP110" s="15"/>
      <c r="KQ110" s="15"/>
      <c r="KR110" s="15"/>
      <c r="KS110" s="15"/>
      <c r="KT110" s="15"/>
      <c r="KU110" s="15"/>
      <c r="KV110" s="15"/>
      <c r="KW110" s="15"/>
      <c r="KX110" s="15"/>
      <c r="KY110" s="15"/>
      <c r="KZ110" s="15"/>
      <c r="LA110" s="15"/>
      <c r="LB110" s="15"/>
      <c r="LC110" s="15"/>
      <c r="LD110" s="15"/>
      <c r="LE110" s="15"/>
      <c r="LF110" s="15"/>
      <c r="LG110" s="15"/>
      <c r="LH110" s="15"/>
      <c r="LI110" s="15"/>
      <c r="LJ110" s="15"/>
      <c r="LK110" s="15"/>
      <c r="LL110" s="15"/>
      <c r="LM110" s="15"/>
      <c r="LN110" s="15"/>
      <c r="LO110" s="15"/>
      <c r="LP110" s="15"/>
      <c r="LQ110" s="15"/>
      <c r="LR110" s="15"/>
      <c r="LS110" s="15"/>
      <c r="LT110" s="15"/>
      <c r="LU110" s="15"/>
      <c r="LV110" s="15"/>
      <c r="LW110" s="15"/>
      <c r="LX110" s="15"/>
      <c r="LY110" s="15"/>
      <c r="LZ110" s="15"/>
      <c r="MA110" s="15"/>
      <c r="MB110" s="15"/>
      <c r="MC110" s="15"/>
      <c r="MD110" s="15"/>
      <c r="ME110" s="15"/>
      <c r="MF110" s="15"/>
      <c r="MG110" s="15"/>
      <c r="MH110" s="15"/>
      <c r="MI110" s="15"/>
      <c r="MJ110" s="15"/>
      <c r="MK110" s="15"/>
      <c r="ML110" s="15"/>
      <c r="MM110" s="15"/>
      <c r="MN110" s="15"/>
      <c r="MO110" s="15"/>
      <c r="MP110" s="15"/>
      <c r="MQ110" s="15"/>
      <c r="MR110" s="15"/>
      <c r="MS110" s="15"/>
      <c r="MT110" s="15"/>
      <c r="MU110" s="15"/>
      <c r="MV110" s="15"/>
      <c r="MW110" s="15"/>
      <c r="MX110" s="15"/>
      <c r="MY110" s="15"/>
      <c r="MZ110" s="15"/>
      <c r="NA110" s="15"/>
      <c r="NB110" s="15"/>
      <c r="NC110" s="15"/>
      <c r="ND110" s="15"/>
      <c r="NE110" s="15"/>
      <c r="NF110" s="15"/>
      <c r="NG110" s="15"/>
      <c r="NH110" s="15"/>
      <c r="NI110" s="15"/>
      <c r="NJ110" s="15"/>
      <c r="NK110" s="15"/>
      <c r="NL110" s="15"/>
      <c r="NM110" s="15"/>
      <c r="NN110" s="15"/>
      <c r="NO110" s="15"/>
      <c r="NP110" s="15"/>
      <c r="NQ110" s="15"/>
      <c r="NR110" s="15"/>
      <c r="NS110" s="15"/>
      <c r="NT110" s="15"/>
      <c r="NU110" s="15"/>
      <c r="NV110" s="15"/>
      <c r="NW110" s="15"/>
      <c r="NX110" s="15"/>
      <c r="NY110" s="15"/>
      <c r="NZ110" s="15"/>
      <c r="OA110" s="15"/>
      <c r="OB110" s="15"/>
      <c r="OC110" s="15"/>
      <c r="OD110" s="15"/>
      <c r="OE110" s="15"/>
      <c r="OF110" s="15"/>
      <c r="OG110" s="15"/>
      <c r="OH110" s="15"/>
      <c r="OI110" s="15"/>
      <c r="OJ110" s="15"/>
      <c r="OK110" s="15"/>
      <c r="OL110" s="15"/>
      <c r="OM110" s="15"/>
      <c r="ON110" s="15"/>
      <c r="OO110" s="15"/>
      <c r="OP110" s="15"/>
      <c r="OQ110" s="15"/>
      <c r="OR110" s="15"/>
      <c r="OS110" s="15"/>
      <c r="OT110" s="15"/>
      <c r="OU110" s="15"/>
      <c r="OV110" s="15"/>
      <c r="OW110" s="15"/>
      <c r="OX110" s="15"/>
      <c r="OY110" s="15"/>
      <c r="OZ110" s="15"/>
      <c r="PA110" s="15"/>
      <c r="PB110" s="15"/>
      <c r="PC110" s="15"/>
      <c r="PD110" s="15"/>
      <c r="PE110" s="15"/>
      <c r="PF110" s="15"/>
      <c r="PG110" s="15"/>
      <c r="PH110" s="15"/>
      <c r="PI110" s="15"/>
      <c r="PJ110" s="15"/>
      <c r="PK110" s="15"/>
      <c r="PL110" s="15"/>
      <c r="PM110" s="15"/>
      <c r="PN110" s="15"/>
      <c r="PO110" s="15"/>
      <c r="PP110" s="15"/>
      <c r="PQ110" s="15"/>
      <c r="PR110" s="15"/>
      <c r="PS110" s="15"/>
      <c r="PT110" s="15"/>
      <c r="PU110" s="15"/>
      <c r="PV110" s="15"/>
      <c r="PW110" s="15"/>
      <c r="PX110" s="15"/>
      <c r="PY110" s="15"/>
      <c r="PZ110" s="15"/>
      <c r="QA110" s="15"/>
      <c r="QB110" s="15"/>
      <c r="QC110" s="15"/>
      <c r="QD110" s="15"/>
      <c r="QE110" s="15"/>
      <c r="QF110" s="15"/>
      <c r="QG110" s="15"/>
      <c r="QH110" s="15"/>
      <c r="QI110" s="15"/>
      <c r="QJ110" s="15"/>
      <c r="QK110" s="15"/>
      <c r="QL110" s="15"/>
      <c r="QM110" s="15"/>
      <c r="QN110" s="15"/>
      <c r="QO110" s="15"/>
      <c r="QP110" s="15"/>
      <c r="QQ110" s="15"/>
      <c r="QR110" s="15"/>
      <c r="QS110" s="15"/>
      <c r="QT110" s="15"/>
      <c r="QU110" s="15"/>
      <c r="QV110" s="15"/>
      <c r="QW110" s="15"/>
      <c r="QX110" s="15"/>
      <c r="QY110" s="15"/>
      <c r="QZ110" s="15"/>
      <c r="RA110" s="15"/>
      <c r="RB110" s="15"/>
      <c r="RC110" s="15"/>
      <c r="RD110" s="15"/>
      <c r="RE110" s="15"/>
      <c r="RF110" s="15"/>
      <c r="RG110" s="15"/>
      <c r="RH110" s="15"/>
      <c r="RI110" s="15"/>
      <c r="RJ110" s="15"/>
      <c r="RK110" s="15"/>
      <c r="RL110" s="15"/>
      <c r="RM110" s="15"/>
      <c r="RN110" s="15"/>
      <c r="RO110" s="15"/>
      <c r="RP110" s="15"/>
      <c r="RQ110" s="15"/>
      <c r="RR110" s="15"/>
      <c r="RS110" s="15"/>
      <c r="RT110" s="15"/>
      <c r="RU110" s="15"/>
      <c r="RV110" s="15"/>
      <c r="RW110" s="15"/>
      <c r="RX110" s="15"/>
      <c r="RY110" s="15"/>
      <c r="RZ110" s="15"/>
      <c r="SA110" s="15"/>
      <c r="SB110" s="15"/>
      <c r="SC110" s="15"/>
      <c r="SD110" s="15"/>
      <c r="SE110" s="15"/>
      <c r="SF110" s="15"/>
      <c r="SG110" s="15"/>
      <c r="SH110" s="15"/>
      <c r="SI110" s="15"/>
      <c r="SJ110" s="15"/>
      <c r="SK110" s="15"/>
      <c r="SL110" s="15"/>
      <c r="SM110" s="15"/>
      <c r="SN110" s="15"/>
      <c r="SO110" s="15"/>
      <c r="SP110" s="15"/>
      <c r="SQ110" s="15"/>
      <c r="SR110" s="15"/>
      <c r="SS110" s="15"/>
      <c r="ST110" s="15"/>
      <c r="SU110" s="15"/>
      <c r="SV110" s="15"/>
      <c r="SW110" s="15"/>
      <c r="SX110" s="15"/>
      <c r="SY110" s="15"/>
      <c r="SZ110" s="15"/>
      <c r="TA110" s="15"/>
      <c r="TB110" s="15"/>
      <c r="TC110" s="15"/>
      <c r="TD110" s="15"/>
      <c r="TE110" s="15"/>
      <c r="TF110" s="15"/>
      <c r="TG110" s="15"/>
      <c r="TH110" s="15"/>
      <c r="TI110" s="15"/>
      <c r="TJ110" s="15"/>
      <c r="TK110" s="15"/>
      <c r="TL110" s="15"/>
      <c r="TM110" s="15"/>
      <c r="TN110" s="15"/>
      <c r="TO110" s="15"/>
      <c r="TP110" s="15"/>
      <c r="TQ110" s="15"/>
      <c r="TR110" s="15"/>
      <c r="TS110" s="15"/>
      <c r="TT110" s="15"/>
      <c r="TU110" s="15"/>
      <c r="TV110" s="15"/>
      <c r="TW110" s="15"/>
      <c r="TX110" s="15"/>
      <c r="TY110" s="15"/>
      <c r="TZ110" s="15"/>
      <c r="UA110" s="15"/>
      <c r="UB110" s="15"/>
      <c r="UC110" s="15"/>
      <c r="UD110" s="15"/>
      <c r="UE110" s="15"/>
      <c r="UF110" s="15"/>
      <c r="UG110" s="15"/>
      <c r="UH110" s="15"/>
      <c r="UI110" s="15"/>
      <c r="UJ110" s="15"/>
      <c r="UK110" s="15"/>
      <c r="UL110" s="15"/>
      <c r="UM110" s="15"/>
      <c r="UN110" s="15"/>
      <c r="UO110" s="15"/>
      <c r="UP110" s="15"/>
      <c r="UQ110" s="15"/>
      <c r="UR110" s="15"/>
      <c r="US110" s="15"/>
      <c r="UT110" s="15"/>
      <c r="UU110" s="15"/>
      <c r="UV110" s="15"/>
      <c r="UW110" s="15"/>
      <c r="UX110" s="15"/>
      <c r="UY110" s="15"/>
      <c r="UZ110" s="15"/>
      <c r="VA110" s="15"/>
      <c r="VB110" s="15"/>
      <c r="VC110" s="15"/>
      <c r="VD110" s="15"/>
      <c r="VE110" s="15"/>
      <c r="VF110" s="15"/>
      <c r="VG110" s="15"/>
      <c r="VH110" s="15"/>
      <c r="VI110" s="15"/>
      <c r="VJ110" s="15"/>
      <c r="VK110" s="15"/>
      <c r="VL110" s="15"/>
      <c r="VM110" s="15"/>
      <c r="VN110" s="15"/>
      <c r="VO110" s="15"/>
      <c r="VP110" s="15"/>
      <c r="VQ110" s="15"/>
      <c r="VR110" s="15"/>
      <c r="VS110" s="15"/>
      <c r="VT110" s="15"/>
      <c r="VU110" s="15"/>
      <c r="VV110" s="15"/>
      <c r="VW110" s="15"/>
      <c r="VX110" s="15"/>
      <c r="VY110" s="15"/>
      <c r="VZ110" s="15"/>
      <c r="WA110" s="15"/>
      <c r="WB110" s="15"/>
      <c r="WC110" s="15"/>
      <c r="WD110" s="15"/>
      <c r="WE110" s="15"/>
      <c r="WF110" s="15"/>
      <c r="WG110" s="15"/>
      <c r="WH110" s="15"/>
      <c r="WI110" s="15"/>
      <c r="WJ110" s="15"/>
      <c r="WK110" s="15"/>
      <c r="WL110" s="15"/>
      <c r="WM110" s="15"/>
      <c r="WN110" s="15"/>
      <c r="WO110" s="15"/>
      <c r="WP110" s="15"/>
      <c r="WQ110" s="15"/>
      <c r="WR110" s="15"/>
      <c r="WS110" s="15"/>
    </row>
    <row r="111" spans="1:617" ht="15" customHeight="1">
      <c r="A111" s="95">
        <v>1684</v>
      </c>
      <c r="B111" s="72"/>
      <c r="C111" s="72"/>
      <c r="D111" s="72"/>
      <c r="E111" s="72"/>
      <c r="F111" s="72"/>
      <c r="G111" s="147">
        <f t="shared" si="12"/>
        <v>0</v>
      </c>
      <c r="H111" s="136"/>
      <c r="I111" s="72"/>
      <c r="J111" s="72"/>
      <c r="K111" s="72"/>
      <c r="L111" s="147">
        <f t="shared" si="13"/>
        <v>0</v>
      </c>
      <c r="M111" s="147">
        <f t="shared" si="14"/>
        <v>0</v>
      </c>
      <c r="N111" s="147">
        <f t="shared" si="15"/>
        <v>0</v>
      </c>
      <c r="O111" s="73"/>
      <c r="P111" s="81" t="s">
        <v>25</v>
      </c>
    </row>
    <row r="112" spans="1:617" ht="15" customHeight="1">
      <c r="A112" s="8">
        <v>1684</v>
      </c>
      <c r="B112" s="72"/>
      <c r="C112" s="72"/>
      <c r="D112" s="72"/>
      <c r="E112" s="72"/>
      <c r="F112" s="72"/>
      <c r="G112" s="147">
        <f t="shared" si="12"/>
        <v>0</v>
      </c>
      <c r="H112" s="136"/>
      <c r="I112" s="72"/>
      <c r="J112" s="72"/>
      <c r="K112" s="72"/>
      <c r="L112" s="147">
        <f t="shared" si="13"/>
        <v>0</v>
      </c>
      <c r="M112" s="147">
        <f t="shared" si="14"/>
        <v>0</v>
      </c>
      <c r="N112" s="147">
        <f t="shared" si="15"/>
        <v>0</v>
      </c>
      <c r="O112" s="73"/>
      <c r="P112" s="99" t="s">
        <v>26</v>
      </c>
    </row>
    <row r="113" spans="1:617" ht="15" customHeight="1">
      <c r="A113" s="8">
        <v>1684</v>
      </c>
      <c r="B113" s="72"/>
      <c r="C113" s="72"/>
      <c r="D113" s="72"/>
      <c r="E113" s="72"/>
      <c r="F113" s="72"/>
      <c r="G113" s="147">
        <f t="shared" si="12"/>
        <v>0</v>
      </c>
      <c r="H113" s="136"/>
      <c r="I113" s="72"/>
      <c r="J113" s="72"/>
      <c r="K113" s="72"/>
      <c r="L113" s="147">
        <f t="shared" si="13"/>
        <v>0</v>
      </c>
      <c r="M113" s="147">
        <f t="shared" si="14"/>
        <v>0</v>
      </c>
      <c r="N113" s="147">
        <f t="shared" si="15"/>
        <v>0</v>
      </c>
      <c r="O113" s="73"/>
      <c r="P113" s="100" t="s">
        <v>27</v>
      </c>
    </row>
    <row r="114" spans="1:617" ht="15" customHeight="1">
      <c r="A114" s="8">
        <v>1684</v>
      </c>
      <c r="B114" s="72"/>
      <c r="C114" s="72"/>
      <c r="D114" s="72"/>
      <c r="E114" s="72"/>
      <c r="F114" s="72"/>
      <c r="G114" s="147">
        <f t="shared" si="12"/>
        <v>0</v>
      </c>
      <c r="H114" s="136"/>
      <c r="I114" s="72"/>
      <c r="J114" s="72"/>
      <c r="K114" s="72"/>
      <c r="L114" s="147">
        <f t="shared" si="13"/>
        <v>0</v>
      </c>
      <c r="M114" s="147">
        <f t="shared" si="14"/>
        <v>0</v>
      </c>
      <c r="N114" s="147">
        <f t="shared" si="15"/>
        <v>0</v>
      </c>
      <c r="O114" s="73"/>
      <c r="P114" s="99" t="s">
        <v>28</v>
      </c>
    </row>
    <row r="115" spans="1:617" ht="15" customHeight="1">
      <c r="A115" s="8">
        <v>1684</v>
      </c>
      <c r="B115" s="72"/>
      <c r="C115" s="72"/>
      <c r="D115" s="72"/>
      <c r="E115" s="72"/>
      <c r="F115" s="72"/>
      <c r="G115" s="147">
        <f t="shared" si="12"/>
        <v>0</v>
      </c>
      <c r="H115" s="136"/>
      <c r="I115" s="72"/>
      <c r="J115" s="72"/>
      <c r="K115" s="72"/>
      <c r="L115" s="147">
        <f t="shared" si="13"/>
        <v>0</v>
      </c>
      <c r="M115" s="147">
        <f t="shared" si="14"/>
        <v>0</v>
      </c>
      <c r="N115" s="147">
        <f t="shared" si="15"/>
        <v>0</v>
      </c>
      <c r="O115" s="73"/>
      <c r="P115" s="81" t="s">
        <v>29</v>
      </c>
    </row>
    <row r="116" spans="1:617" ht="15" customHeight="1">
      <c r="A116" s="8">
        <v>1684</v>
      </c>
      <c r="B116" s="72"/>
      <c r="C116" s="72"/>
      <c r="D116" s="72"/>
      <c r="E116" s="72"/>
      <c r="F116" s="72"/>
      <c r="G116" s="147">
        <f t="shared" si="12"/>
        <v>0</v>
      </c>
      <c r="H116" s="136"/>
      <c r="I116" s="72"/>
      <c r="J116" s="72"/>
      <c r="K116" s="72"/>
      <c r="L116" s="147">
        <f t="shared" si="13"/>
        <v>0</v>
      </c>
      <c r="M116" s="147">
        <f t="shared" si="14"/>
        <v>0</v>
      </c>
      <c r="N116" s="147">
        <f t="shared" si="15"/>
        <v>0</v>
      </c>
      <c r="O116" s="73"/>
      <c r="P116" s="81" t="s">
        <v>30</v>
      </c>
    </row>
    <row r="117" spans="1:617" ht="15" customHeight="1">
      <c r="A117" s="8">
        <v>1684</v>
      </c>
      <c r="B117" s="72"/>
      <c r="C117" s="72"/>
      <c r="D117" s="72"/>
      <c r="E117" s="72"/>
      <c r="F117" s="72"/>
      <c r="G117" s="147">
        <f t="shared" si="12"/>
        <v>0</v>
      </c>
      <c r="H117" s="136"/>
      <c r="I117" s="72"/>
      <c r="J117" s="72"/>
      <c r="K117" s="72"/>
      <c r="L117" s="147">
        <f t="shared" si="13"/>
        <v>0</v>
      </c>
      <c r="M117" s="147">
        <f t="shared" si="14"/>
        <v>0</v>
      </c>
      <c r="N117" s="147">
        <f t="shared" si="15"/>
        <v>0</v>
      </c>
      <c r="O117" s="73"/>
      <c r="P117" s="81" t="s">
        <v>31</v>
      </c>
    </row>
    <row r="118" spans="1:617" ht="15" customHeight="1">
      <c r="A118" s="8">
        <v>1684</v>
      </c>
      <c r="B118" s="72"/>
      <c r="C118" s="72"/>
      <c r="D118" s="72"/>
      <c r="E118" s="72"/>
      <c r="F118" s="72"/>
      <c r="G118" s="147">
        <f t="shared" si="12"/>
        <v>0</v>
      </c>
      <c r="H118" s="136"/>
      <c r="I118" s="73"/>
      <c r="J118" s="72"/>
      <c r="K118" s="72"/>
      <c r="L118" s="147">
        <f t="shared" si="13"/>
        <v>0</v>
      </c>
      <c r="M118" s="147">
        <f t="shared" si="14"/>
        <v>0</v>
      </c>
      <c r="N118" s="147">
        <f t="shared" si="15"/>
        <v>0</v>
      </c>
      <c r="O118" s="73"/>
      <c r="P118" s="81" t="s">
        <v>32</v>
      </c>
    </row>
    <row r="119" spans="1:617">
      <c r="A119" s="8">
        <v>1684</v>
      </c>
      <c r="B119" s="72"/>
      <c r="C119" s="72"/>
      <c r="D119" s="72"/>
      <c r="E119" s="72"/>
      <c r="F119" s="72"/>
      <c r="G119" s="147">
        <f t="shared" si="12"/>
        <v>0</v>
      </c>
      <c r="H119" s="136"/>
      <c r="I119" s="73"/>
      <c r="J119" s="72"/>
      <c r="K119" s="72"/>
      <c r="L119" s="147">
        <f t="shared" si="13"/>
        <v>0</v>
      </c>
      <c r="M119" s="147">
        <f t="shared" si="14"/>
        <v>0</v>
      </c>
      <c r="N119" s="147">
        <f t="shared" si="15"/>
        <v>0</v>
      </c>
      <c r="O119" s="73"/>
      <c r="P119" s="81" t="s">
        <v>33</v>
      </c>
    </row>
    <row r="120" spans="1:617" s="23" customFormat="1" ht="15" customHeight="1">
      <c r="A120" s="9">
        <v>1684</v>
      </c>
      <c r="B120" s="74"/>
      <c r="C120" s="74"/>
      <c r="D120" s="74"/>
      <c r="E120" s="74"/>
      <c r="F120" s="74"/>
      <c r="G120" s="147">
        <f t="shared" si="12"/>
        <v>0</v>
      </c>
      <c r="H120" s="137"/>
      <c r="I120" s="74"/>
      <c r="J120" s="74"/>
      <c r="K120" s="74"/>
      <c r="L120" s="147">
        <f t="shared" si="13"/>
        <v>0</v>
      </c>
      <c r="M120" s="147">
        <f t="shared" si="14"/>
        <v>0</v>
      </c>
      <c r="N120" s="147">
        <f t="shared" si="15"/>
        <v>0</v>
      </c>
      <c r="O120" s="75"/>
      <c r="P120" s="82" t="s">
        <v>34</v>
      </c>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15"/>
      <c r="BO120" s="15"/>
      <c r="BP120" s="15"/>
      <c r="BQ120" s="15"/>
      <c r="BR120" s="15"/>
      <c r="BS120" s="15"/>
      <c r="BT120" s="15"/>
      <c r="BU120" s="15"/>
      <c r="BV120" s="15"/>
      <c r="BW120" s="15"/>
      <c r="BX120" s="15"/>
      <c r="BY120" s="15"/>
      <c r="BZ120" s="15"/>
      <c r="CA120" s="15"/>
      <c r="CB120" s="15"/>
      <c r="CC120" s="15"/>
      <c r="CD120" s="15"/>
      <c r="CE120" s="15"/>
      <c r="CF120" s="15"/>
      <c r="CG120" s="15"/>
      <c r="CH120" s="15"/>
      <c r="CI120" s="15"/>
      <c r="CJ120" s="15"/>
      <c r="CK120" s="15"/>
      <c r="CL120" s="15"/>
      <c r="CM120" s="15"/>
      <c r="CN120" s="15"/>
      <c r="CO120" s="15"/>
      <c r="CP120" s="15"/>
      <c r="CQ120" s="15"/>
      <c r="CR120" s="15"/>
      <c r="CS120" s="15"/>
      <c r="CT120" s="15"/>
      <c r="CU120" s="15"/>
      <c r="CV120" s="15"/>
      <c r="CW120" s="15"/>
      <c r="CX120" s="15"/>
      <c r="CY120" s="15"/>
      <c r="CZ120" s="15"/>
      <c r="DA120" s="15"/>
      <c r="DB120" s="15"/>
      <c r="DC120" s="15"/>
      <c r="DD120" s="15"/>
      <c r="DE120" s="15"/>
      <c r="DF120" s="15"/>
      <c r="DG120" s="15"/>
      <c r="DH120" s="15"/>
      <c r="DI120" s="15"/>
      <c r="DJ120" s="15"/>
      <c r="DK120" s="15"/>
      <c r="DL120" s="15"/>
      <c r="DM120" s="15"/>
      <c r="DN120" s="15"/>
      <c r="DO120" s="15"/>
      <c r="DP120" s="15"/>
      <c r="DQ120" s="15"/>
      <c r="DR120" s="15"/>
      <c r="DS120" s="15"/>
      <c r="DT120" s="15"/>
      <c r="DU120" s="15"/>
      <c r="DV120" s="15"/>
      <c r="DW120" s="15"/>
      <c r="DX120" s="15"/>
      <c r="DY120" s="15"/>
      <c r="DZ120" s="15"/>
      <c r="EA120" s="15"/>
      <c r="EB120" s="15"/>
      <c r="EC120" s="15"/>
      <c r="ED120" s="15"/>
      <c r="EE120" s="15"/>
      <c r="EF120" s="15"/>
      <c r="EG120" s="15"/>
      <c r="EH120" s="15"/>
      <c r="EI120" s="15"/>
      <c r="EJ120" s="15"/>
      <c r="EK120" s="15"/>
      <c r="EL120" s="15"/>
      <c r="EM120" s="15"/>
      <c r="EN120" s="15"/>
      <c r="EO120" s="15"/>
      <c r="EP120" s="15"/>
      <c r="EQ120" s="15"/>
      <c r="ER120" s="15"/>
      <c r="ES120" s="15"/>
      <c r="ET120" s="15"/>
      <c r="EU120" s="15"/>
      <c r="EV120" s="15"/>
      <c r="EW120" s="15"/>
      <c r="EX120" s="15"/>
      <c r="EY120" s="15"/>
      <c r="EZ120" s="15"/>
      <c r="FA120" s="15"/>
      <c r="FB120" s="15"/>
      <c r="FC120" s="15"/>
      <c r="FD120" s="15"/>
      <c r="FE120" s="15"/>
      <c r="FF120" s="15"/>
      <c r="FG120" s="15"/>
      <c r="FH120" s="15"/>
      <c r="FI120" s="15"/>
      <c r="FJ120" s="15"/>
      <c r="FK120" s="15"/>
      <c r="FL120" s="15"/>
      <c r="FM120" s="15"/>
      <c r="FN120" s="15"/>
      <c r="FO120" s="15"/>
      <c r="FP120" s="15"/>
      <c r="FQ120" s="15"/>
      <c r="FR120" s="15"/>
      <c r="FS120" s="15"/>
      <c r="FT120" s="15"/>
      <c r="FU120" s="15"/>
      <c r="FV120" s="15"/>
      <c r="FW120" s="15"/>
      <c r="FX120" s="15"/>
      <c r="FY120" s="15"/>
      <c r="FZ120" s="15"/>
      <c r="GA120" s="15"/>
      <c r="GB120" s="15"/>
      <c r="GC120" s="15"/>
      <c r="GD120" s="15"/>
      <c r="GE120" s="15"/>
      <c r="GF120" s="15"/>
      <c r="GG120" s="15"/>
      <c r="GH120" s="15"/>
      <c r="GI120" s="15"/>
      <c r="GJ120" s="15"/>
      <c r="GK120" s="15"/>
      <c r="GL120" s="15"/>
      <c r="GM120" s="15"/>
      <c r="GN120" s="15"/>
      <c r="GO120" s="15"/>
      <c r="GP120" s="15"/>
      <c r="GQ120" s="15"/>
      <c r="GR120" s="15"/>
      <c r="GS120" s="15"/>
      <c r="GT120" s="15"/>
      <c r="GU120" s="15"/>
      <c r="GV120" s="15"/>
      <c r="GW120" s="15"/>
      <c r="GX120" s="15"/>
      <c r="GY120" s="15"/>
      <c r="GZ120" s="15"/>
      <c r="HA120" s="15"/>
      <c r="HB120" s="15"/>
      <c r="HC120" s="15"/>
      <c r="HD120" s="15"/>
      <c r="HE120" s="15"/>
      <c r="HF120" s="15"/>
      <c r="HG120" s="15"/>
      <c r="HH120" s="15"/>
      <c r="HI120" s="15"/>
      <c r="HJ120" s="15"/>
      <c r="HK120" s="15"/>
      <c r="HL120" s="15"/>
      <c r="HM120" s="15"/>
      <c r="HN120" s="15"/>
      <c r="HO120" s="15"/>
      <c r="HP120" s="15"/>
      <c r="HQ120" s="15"/>
      <c r="HR120" s="15"/>
      <c r="HS120" s="15"/>
      <c r="HT120" s="15"/>
      <c r="HU120" s="15"/>
      <c r="HV120" s="15"/>
      <c r="HW120" s="15"/>
      <c r="HX120" s="15"/>
      <c r="HY120" s="15"/>
      <c r="HZ120" s="15"/>
      <c r="IA120" s="15"/>
      <c r="IB120" s="15"/>
      <c r="IC120" s="15"/>
      <c r="ID120" s="15"/>
      <c r="IE120" s="15"/>
      <c r="IF120" s="15"/>
      <c r="IG120" s="15"/>
      <c r="IH120" s="15"/>
      <c r="II120" s="15"/>
      <c r="IJ120" s="15"/>
      <c r="IK120" s="15"/>
      <c r="IL120" s="15"/>
      <c r="IM120" s="15"/>
      <c r="IN120" s="15"/>
      <c r="IO120" s="15"/>
      <c r="IP120" s="15"/>
      <c r="IQ120" s="15"/>
      <c r="IR120" s="15"/>
      <c r="IS120" s="15"/>
      <c r="IT120" s="15"/>
      <c r="IU120" s="15"/>
      <c r="IV120" s="15"/>
      <c r="IW120" s="15"/>
      <c r="IX120" s="15"/>
      <c r="IY120" s="15"/>
      <c r="IZ120" s="15"/>
      <c r="JA120" s="15"/>
      <c r="JB120" s="15"/>
      <c r="JC120" s="15"/>
      <c r="JD120" s="15"/>
      <c r="JE120" s="15"/>
      <c r="JF120" s="15"/>
      <c r="JG120" s="15"/>
      <c r="JH120" s="15"/>
      <c r="JI120" s="15"/>
      <c r="JJ120" s="15"/>
      <c r="JK120" s="15"/>
      <c r="JL120" s="15"/>
      <c r="JM120" s="15"/>
      <c r="JN120" s="15"/>
      <c r="JO120" s="15"/>
      <c r="JP120" s="15"/>
      <c r="JQ120" s="15"/>
      <c r="JR120" s="15"/>
      <c r="JS120" s="15"/>
      <c r="JT120" s="15"/>
      <c r="JU120" s="15"/>
      <c r="JV120" s="15"/>
      <c r="JW120" s="15"/>
      <c r="JX120" s="15"/>
      <c r="JY120" s="15"/>
      <c r="JZ120" s="15"/>
      <c r="KA120" s="15"/>
      <c r="KB120" s="15"/>
      <c r="KC120" s="15"/>
      <c r="KD120" s="15"/>
      <c r="KE120" s="15"/>
      <c r="KF120" s="15"/>
      <c r="KG120" s="15"/>
      <c r="KH120" s="15"/>
      <c r="KI120" s="15"/>
      <c r="KJ120" s="15"/>
      <c r="KK120" s="15"/>
      <c r="KL120" s="15"/>
      <c r="KM120" s="15"/>
      <c r="KN120" s="15"/>
      <c r="KO120" s="15"/>
      <c r="KP120" s="15"/>
      <c r="KQ120" s="15"/>
      <c r="KR120" s="15"/>
      <c r="KS120" s="15"/>
      <c r="KT120" s="15"/>
      <c r="KU120" s="15"/>
      <c r="KV120" s="15"/>
      <c r="KW120" s="15"/>
      <c r="KX120" s="15"/>
      <c r="KY120" s="15"/>
      <c r="KZ120" s="15"/>
      <c r="LA120" s="15"/>
      <c r="LB120" s="15"/>
      <c r="LC120" s="15"/>
      <c r="LD120" s="15"/>
      <c r="LE120" s="15"/>
      <c r="LF120" s="15"/>
      <c r="LG120" s="15"/>
      <c r="LH120" s="15"/>
      <c r="LI120" s="15"/>
      <c r="LJ120" s="15"/>
      <c r="LK120" s="15"/>
      <c r="LL120" s="15"/>
      <c r="LM120" s="15"/>
      <c r="LN120" s="15"/>
      <c r="LO120" s="15"/>
      <c r="LP120" s="15"/>
      <c r="LQ120" s="15"/>
      <c r="LR120" s="15"/>
      <c r="LS120" s="15"/>
      <c r="LT120" s="15"/>
      <c r="LU120" s="15"/>
      <c r="LV120" s="15"/>
      <c r="LW120" s="15"/>
      <c r="LX120" s="15"/>
      <c r="LY120" s="15"/>
      <c r="LZ120" s="15"/>
      <c r="MA120" s="15"/>
      <c r="MB120" s="15"/>
      <c r="MC120" s="15"/>
      <c r="MD120" s="15"/>
      <c r="ME120" s="15"/>
      <c r="MF120" s="15"/>
      <c r="MG120" s="15"/>
      <c r="MH120" s="15"/>
      <c r="MI120" s="15"/>
      <c r="MJ120" s="15"/>
      <c r="MK120" s="15"/>
      <c r="ML120" s="15"/>
      <c r="MM120" s="15"/>
      <c r="MN120" s="15"/>
      <c r="MO120" s="15"/>
      <c r="MP120" s="15"/>
      <c r="MQ120" s="15"/>
      <c r="MR120" s="15"/>
      <c r="MS120" s="15"/>
      <c r="MT120" s="15"/>
      <c r="MU120" s="15"/>
      <c r="MV120" s="15"/>
      <c r="MW120" s="15"/>
      <c r="MX120" s="15"/>
      <c r="MY120" s="15"/>
      <c r="MZ120" s="15"/>
      <c r="NA120" s="15"/>
      <c r="NB120" s="15"/>
      <c r="NC120" s="15"/>
      <c r="ND120" s="15"/>
      <c r="NE120" s="15"/>
      <c r="NF120" s="15"/>
      <c r="NG120" s="15"/>
      <c r="NH120" s="15"/>
      <c r="NI120" s="15"/>
      <c r="NJ120" s="15"/>
      <c r="NK120" s="15"/>
      <c r="NL120" s="15"/>
      <c r="NM120" s="15"/>
      <c r="NN120" s="15"/>
      <c r="NO120" s="15"/>
      <c r="NP120" s="15"/>
      <c r="NQ120" s="15"/>
      <c r="NR120" s="15"/>
      <c r="NS120" s="15"/>
      <c r="NT120" s="15"/>
      <c r="NU120" s="15"/>
      <c r="NV120" s="15"/>
      <c r="NW120" s="15"/>
      <c r="NX120" s="15"/>
      <c r="NY120" s="15"/>
      <c r="NZ120" s="15"/>
      <c r="OA120" s="15"/>
      <c r="OB120" s="15"/>
      <c r="OC120" s="15"/>
      <c r="OD120" s="15"/>
      <c r="OE120" s="15"/>
      <c r="OF120" s="15"/>
      <c r="OG120" s="15"/>
      <c r="OH120" s="15"/>
      <c r="OI120" s="15"/>
      <c r="OJ120" s="15"/>
      <c r="OK120" s="15"/>
      <c r="OL120" s="15"/>
      <c r="OM120" s="15"/>
      <c r="ON120" s="15"/>
      <c r="OO120" s="15"/>
      <c r="OP120" s="15"/>
      <c r="OQ120" s="15"/>
      <c r="OR120" s="15"/>
      <c r="OS120" s="15"/>
      <c r="OT120" s="15"/>
      <c r="OU120" s="15"/>
      <c r="OV120" s="15"/>
      <c r="OW120" s="15"/>
      <c r="OX120" s="15"/>
      <c r="OY120" s="15"/>
      <c r="OZ120" s="15"/>
      <c r="PA120" s="15"/>
      <c r="PB120" s="15"/>
      <c r="PC120" s="15"/>
      <c r="PD120" s="15"/>
      <c r="PE120" s="15"/>
      <c r="PF120" s="15"/>
      <c r="PG120" s="15"/>
      <c r="PH120" s="15"/>
      <c r="PI120" s="15"/>
      <c r="PJ120" s="15"/>
      <c r="PK120" s="15"/>
      <c r="PL120" s="15"/>
      <c r="PM120" s="15"/>
      <c r="PN120" s="15"/>
      <c r="PO120" s="15"/>
      <c r="PP120" s="15"/>
      <c r="PQ120" s="15"/>
      <c r="PR120" s="15"/>
      <c r="PS120" s="15"/>
      <c r="PT120" s="15"/>
      <c r="PU120" s="15"/>
      <c r="PV120" s="15"/>
      <c r="PW120" s="15"/>
      <c r="PX120" s="15"/>
      <c r="PY120" s="15"/>
      <c r="PZ120" s="15"/>
      <c r="QA120" s="15"/>
      <c r="QB120" s="15"/>
      <c r="QC120" s="15"/>
      <c r="QD120" s="15"/>
      <c r="QE120" s="15"/>
      <c r="QF120" s="15"/>
      <c r="QG120" s="15"/>
      <c r="QH120" s="15"/>
      <c r="QI120" s="15"/>
      <c r="QJ120" s="15"/>
      <c r="QK120" s="15"/>
      <c r="QL120" s="15"/>
      <c r="QM120" s="15"/>
      <c r="QN120" s="15"/>
      <c r="QO120" s="15"/>
      <c r="QP120" s="15"/>
      <c r="QQ120" s="15"/>
      <c r="QR120" s="15"/>
      <c r="QS120" s="15"/>
      <c r="QT120" s="15"/>
      <c r="QU120" s="15"/>
      <c r="QV120" s="15"/>
      <c r="QW120" s="15"/>
      <c r="QX120" s="15"/>
      <c r="QY120" s="15"/>
      <c r="QZ120" s="15"/>
      <c r="RA120" s="15"/>
      <c r="RB120" s="15"/>
      <c r="RC120" s="15"/>
      <c r="RD120" s="15"/>
      <c r="RE120" s="15"/>
      <c r="RF120" s="15"/>
      <c r="RG120" s="15"/>
      <c r="RH120" s="15"/>
      <c r="RI120" s="15"/>
      <c r="RJ120" s="15"/>
      <c r="RK120" s="15"/>
      <c r="RL120" s="15"/>
      <c r="RM120" s="15"/>
      <c r="RN120" s="15"/>
      <c r="RO120" s="15"/>
      <c r="RP120" s="15"/>
      <c r="RQ120" s="15"/>
      <c r="RR120" s="15"/>
      <c r="RS120" s="15"/>
      <c r="RT120" s="15"/>
      <c r="RU120" s="15"/>
      <c r="RV120" s="15"/>
      <c r="RW120" s="15"/>
      <c r="RX120" s="15"/>
      <c r="RY120" s="15"/>
      <c r="RZ120" s="15"/>
      <c r="SA120" s="15"/>
      <c r="SB120" s="15"/>
      <c r="SC120" s="15"/>
      <c r="SD120" s="15"/>
      <c r="SE120" s="15"/>
      <c r="SF120" s="15"/>
      <c r="SG120" s="15"/>
      <c r="SH120" s="15"/>
      <c r="SI120" s="15"/>
      <c r="SJ120" s="15"/>
      <c r="SK120" s="15"/>
      <c r="SL120" s="15"/>
      <c r="SM120" s="15"/>
      <c r="SN120" s="15"/>
      <c r="SO120" s="15"/>
      <c r="SP120" s="15"/>
      <c r="SQ120" s="15"/>
      <c r="SR120" s="15"/>
      <c r="SS120" s="15"/>
      <c r="ST120" s="15"/>
      <c r="SU120" s="15"/>
      <c r="SV120" s="15"/>
      <c r="SW120" s="15"/>
      <c r="SX120" s="15"/>
      <c r="SY120" s="15"/>
      <c r="SZ120" s="15"/>
      <c r="TA120" s="15"/>
      <c r="TB120" s="15"/>
      <c r="TC120" s="15"/>
      <c r="TD120" s="15"/>
      <c r="TE120" s="15"/>
      <c r="TF120" s="15"/>
      <c r="TG120" s="15"/>
      <c r="TH120" s="15"/>
      <c r="TI120" s="15"/>
      <c r="TJ120" s="15"/>
      <c r="TK120" s="15"/>
      <c r="TL120" s="15"/>
      <c r="TM120" s="15"/>
      <c r="TN120" s="15"/>
      <c r="TO120" s="15"/>
      <c r="TP120" s="15"/>
      <c r="TQ120" s="15"/>
      <c r="TR120" s="15"/>
      <c r="TS120" s="15"/>
      <c r="TT120" s="15"/>
      <c r="TU120" s="15"/>
      <c r="TV120" s="15"/>
      <c r="TW120" s="15"/>
      <c r="TX120" s="15"/>
      <c r="TY120" s="15"/>
      <c r="TZ120" s="15"/>
      <c r="UA120" s="15"/>
      <c r="UB120" s="15"/>
      <c r="UC120" s="15"/>
      <c r="UD120" s="15"/>
      <c r="UE120" s="15"/>
      <c r="UF120" s="15"/>
      <c r="UG120" s="15"/>
      <c r="UH120" s="15"/>
      <c r="UI120" s="15"/>
      <c r="UJ120" s="15"/>
      <c r="UK120" s="15"/>
      <c r="UL120" s="15"/>
      <c r="UM120" s="15"/>
      <c r="UN120" s="15"/>
      <c r="UO120" s="15"/>
      <c r="UP120" s="15"/>
      <c r="UQ120" s="15"/>
      <c r="UR120" s="15"/>
      <c r="US120" s="15"/>
      <c r="UT120" s="15"/>
      <c r="UU120" s="15"/>
      <c r="UV120" s="15"/>
      <c r="UW120" s="15"/>
      <c r="UX120" s="15"/>
      <c r="UY120" s="15"/>
      <c r="UZ120" s="15"/>
      <c r="VA120" s="15"/>
      <c r="VB120" s="15"/>
      <c r="VC120" s="15"/>
      <c r="VD120" s="15"/>
      <c r="VE120" s="15"/>
      <c r="VF120" s="15"/>
      <c r="VG120" s="15"/>
      <c r="VH120" s="15"/>
      <c r="VI120" s="15"/>
      <c r="VJ120" s="15"/>
      <c r="VK120" s="15"/>
      <c r="VL120" s="15"/>
      <c r="VM120" s="15"/>
      <c r="VN120" s="15"/>
      <c r="VO120" s="15"/>
      <c r="VP120" s="15"/>
      <c r="VQ120" s="15"/>
      <c r="VR120" s="15"/>
      <c r="VS120" s="15"/>
      <c r="VT120" s="15"/>
      <c r="VU120" s="15"/>
      <c r="VV120" s="15"/>
      <c r="VW120" s="15"/>
      <c r="VX120" s="15"/>
      <c r="VY120" s="15"/>
      <c r="VZ120" s="15"/>
      <c r="WA120" s="15"/>
      <c r="WB120" s="15"/>
      <c r="WC120" s="15"/>
      <c r="WD120" s="15"/>
      <c r="WE120" s="15"/>
      <c r="WF120" s="15"/>
      <c r="WG120" s="15"/>
      <c r="WH120" s="15"/>
      <c r="WI120" s="15"/>
      <c r="WJ120" s="15"/>
      <c r="WK120" s="15"/>
      <c r="WL120" s="15"/>
      <c r="WM120" s="15"/>
      <c r="WN120" s="15"/>
      <c r="WO120" s="15"/>
      <c r="WP120" s="15"/>
      <c r="WQ120" s="15"/>
      <c r="WR120" s="15"/>
      <c r="WS120" s="15"/>
    </row>
    <row r="121" spans="1:617" s="24" customFormat="1" ht="15" customHeight="1">
      <c r="A121" s="8">
        <v>1685</v>
      </c>
      <c r="B121" s="76"/>
      <c r="C121" s="76"/>
      <c r="D121" s="76"/>
      <c r="E121" s="76"/>
      <c r="F121" s="76"/>
      <c r="G121" s="147">
        <f t="shared" si="12"/>
        <v>0</v>
      </c>
      <c r="H121" s="138"/>
      <c r="I121" s="76"/>
      <c r="J121" s="76"/>
      <c r="K121" s="76"/>
      <c r="L121" s="147">
        <f t="shared" si="13"/>
        <v>0</v>
      </c>
      <c r="M121" s="147">
        <f t="shared" si="14"/>
        <v>0</v>
      </c>
      <c r="N121" s="147">
        <f t="shared" si="15"/>
        <v>0</v>
      </c>
      <c r="O121" s="77"/>
      <c r="P121" s="81" t="s">
        <v>25</v>
      </c>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15"/>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c r="FL121" s="15"/>
      <c r="FM121" s="15"/>
      <c r="FN121" s="15"/>
      <c r="FO121" s="15"/>
      <c r="FP121" s="15"/>
      <c r="FQ121" s="15"/>
      <c r="FR121" s="15"/>
      <c r="FS121" s="15"/>
      <c r="FT121" s="15"/>
      <c r="FU121" s="15"/>
      <c r="FV121" s="15"/>
      <c r="FW121" s="15"/>
      <c r="FX121" s="15"/>
      <c r="FY121" s="15"/>
      <c r="FZ121" s="15"/>
      <c r="GA121" s="15"/>
      <c r="GB121" s="15"/>
      <c r="GC121" s="15"/>
      <c r="GD121" s="15"/>
      <c r="GE121" s="15"/>
      <c r="GF121" s="15"/>
      <c r="GG121" s="15"/>
      <c r="GH121" s="15"/>
      <c r="GI121" s="15"/>
      <c r="GJ121" s="15"/>
      <c r="GK121" s="15"/>
      <c r="GL121" s="15"/>
      <c r="GM121" s="15"/>
      <c r="GN121" s="15"/>
      <c r="GO121" s="15"/>
      <c r="GP121" s="15"/>
      <c r="GQ121" s="15"/>
      <c r="GR121" s="15"/>
      <c r="GS121" s="15"/>
      <c r="GT121" s="15"/>
      <c r="GU121" s="15"/>
      <c r="GV121" s="15"/>
      <c r="GW121" s="15"/>
      <c r="GX121" s="15"/>
      <c r="GY121" s="15"/>
      <c r="GZ121" s="15"/>
      <c r="HA121" s="15"/>
      <c r="HB121" s="15"/>
      <c r="HC121" s="15"/>
      <c r="HD121" s="15"/>
      <c r="HE121" s="15"/>
      <c r="HF121" s="15"/>
      <c r="HG121" s="15"/>
      <c r="HH121" s="15"/>
      <c r="HI121" s="15"/>
      <c r="HJ121" s="15"/>
      <c r="HK121" s="15"/>
      <c r="HL121" s="15"/>
      <c r="HM121" s="15"/>
      <c r="HN121" s="15"/>
      <c r="HO121" s="15"/>
      <c r="HP121" s="15"/>
      <c r="HQ121" s="15"/>
      <c r="HR121" s="15"/>
      <c r="HS121" s="15"/>
      <c r="HT121" s="15"/>
      <c r="HU121" s="15"/>
      <c r="HV121" s="15"/>
      <c r="HW121" s="15"/>
      <c r="HX121" s="15"/>
      <c r="HY121" s="15"/>
      <c r="HZ121" s="15"/>
      <c r="IA121" s="15"/>
      <c r="IB121" s="15"/>
      <c r="IC121" s="15"/>
      <c r="ID121" s="15"/>
      <c r="IE121" s="15"/>
      <c r="IF121" s="15"/>
      <c r="IG121" s="15"/>
      <c r="IH121" s="15"/>
      <c r="II121" s="15"/>
      <c r="IJ121" s="15"/>
      <c r="IK121" s="15"/>
      <c r="IL121" s="15"/>
      <c r="IM121" s="15"/>
      <c r="IN121" s="15"/>
      <c r="IO121" s="15"/>
      <c r="IP121" s="15"/>
      <c r="IQ121" s="15"/>
      <c r="IR121" s="15"/>
      <c r="IS121" s="15"/>
      <c r="IT121" s="15"/>
      <c r="IU121" s="15"/>
      <c r="IV121" s="15"/>
      <c r="IW121" s="15"/>
      <c r="IX121" s="15"/>
      <c r="IY121" s="15"/>
      <c r="IZ121" s="15"/>
      <c r="JA121" s="15"/>
      <c r="JB121" s="15"/>
      <c r="JC121" s="15"/>
      <c r="JD121" s="15"/>
      <c r="JE121" s="15"/>
      <c r="JF121" s="15"/>
      <c r="JG121" s="15"/>
      <c r="JH121" s="15"/>
      <c r="JI121" s="15"/>
      <c r="JJ121" s="15"/>
      <c r="JK121" s="15"/>
      <c r="JL121" s="15"/>
      <c r="JM121" s="15"/>
      <c r="JN121" s="15"/>
      <c r="JO121" s="15"/>
      <c r="JP121" s="15"/>
      <c r="JQ121" s="15"/>
      <c r="JR121" s="15"/>
      <c r="JS121" s="15"/>
      <c r="JT121" s="15"/>
      <c r="JU121" s="15"/>
      <c r="JV121" s="15"/>
      <c r="JW121" s="15"/>
      <c r="JX121" s="15"/>
      <c r="JY121" s="15"/>
      <c r="JZ121" s="15"/>
      <c r="KA121" s="15"/>
      <c r="KB121" s="15"/>
      <c r="KC121" s="15"/>
      <c r="KD121" s="15"/>
      <c r="KE121" s="15"/>
      <c r="KF121" s="15"/>
      <c r="KG121" s="15"/>
      <c r="KH121" s="15"/>
      <c r="KI121" s="15"/>
      <c r="KJ121" s="15"/>
      <c r="KK121" s="15"/>
      <c r="KL121" s="15"/>
      <c r="KM121" s="15"/>
      <c r="KN121" s="15"/>
      <c r="KO121" s="15"/>
      <c r="KP121" s="15"/>
      <c r="KQ121" s="15"/>
      <c r="KR121" s="15"/>
      <c r="KS121" s="15"/>
      <c r="KT121" s="15"/>
      <c r="KU121" s="15"/>
      <c r="KV121" s="15"/>
      <c r="KW121" s="15"/>
      <c r="KX121" s="15"/>
      <c r="KY121" s="15"/>
      <c r="KZ121" s="15"/>
      <c r="LA121" s="15"/>
      <c r="LB121" s="15"/>
      <c r="LC121" s="15"/>
      <c r="LD121" s="15"/>
      <c r="LE121" s="15"/>
      <c r="LF121" s="15"/>
      <c r="LG121" s="15"/>
      <c r="LH121" s="15"/>
      <c r="LI121" s="15"/>
      <c r="LJ121" s="15"/>
      <c r="LK121" s="15"/>
      <c r="LL121" s="15"/>
      <c r="LM121" s="15"/>
      <c r="LN121" s="15"/>
      <c r="LO121" s="15"/>
      <c r="LP121" s="15"/>
      <c r="LQ121" s="15"/>
      <c r="LR121" s="15"/>
      <c r="LS121" s="15"/>
      <c r="LT121" s="15"/>
      <c r="LU121" s="15"/>
      <c r="LV121" s="15"/>
      <c r="LW121" s="15"/>
      <c r="LX121" s="15"/>
      <c r="LY121" s="15"/>
      <c r="LZ121" s="15"/>
      <c r="MA121" s="15"/>
      <c r="MB121" s="15"/>
      <c r="MC121" s="15"/>
      <c r="MD121" s="15"/>
      <c r="ME121" s="15"/>
      <c r="MF121" s="15"/>
      <c r="MG121" s="15"/>
      <c r="MH121" s="15"/>
      <c r="MI121" s="15"/>
      <c r="MJ121" s="15"/>
      <c r="MK121" s="15"/>
      <c r="ML121" s="15"/>
      <c r="MM121" s="15"/>
      <c r="MN121" s="15"/>
      <c r="MO121" s="15"/>
      <c r="MP121" s="15"/>
      <c r="MQ121" s="15"/>
      <c r="MR121" s="15"/>
      <c r="MS121" s="15"/>
      <c r="MT121" s="15"/>
      <c r="MU121" s="15"/>
      <c r="MV121" s="15"/>
      <c r="MW121" s="15"/>
      <c r="MX121" s="15"/>
      <c r="MY121" s="15"/>
      <c r="MZ121" s="15"/>
      <c r="NA121" s="15"/>
      <c r="NB121" s="15"/>
      <c r="NC121" s="15"/>
      <c r="ND121" s="15"/>
      <c r="NE121" s="15"/>
      <c r="NF121" s="15"/>
      <c r="NG121" s="15"/>
      <c r="NH121" s="15"/>
      <c r="NI121" s="15"/>
      <c r="NJ121" s="15"/>
      <c r="NK121" s="15"/>
      <c r="NL121" s="15"/>
      <c r="NM121" s="15"/>
      <c r="NN121" s="15"/>
      <c r="NO121" s="15"/>
      <c r="NP121" s="15"/>
      <c r="NQ121" s="15"/>
      <c r="NR121" s="15"/>
      <c r="NS121" s="15"/>
      <c r="NT121" s="15"/>
      <c r="NU121" s="15"/>
      <c r="NV121" s="15"/>
      <c r="NW121" s="15"/>
      <c r="NX121" s="15"/>
      <c r="NY121" s="15"/>
      <c r="NZ121" s="15"/>
      <c r="OA121" s="15"/>
      <c r="OB121" s="15"/>
      <c r="OC121" s="15"/>
      <c r="OD121" s="15"/>
      <c r="OE121" s="15"/>
      <c r="OF121" s="15"/>
      <c r="OG121" s="15"/>
      <c r="OH121" s="15"/>
      <c r="OI121" s="15"/>
      <c r="OJ121" s="15"/>
      <c r="OK121" s="15"/>
      <c r="OL121" s="15"/>
      <c r="OM121" s="15"/>
      <c r="ON121" s="15"/>
      <c r="OO121" s="15"/>
      <c r="OP121" s="15"/>
      <c r="OQ121" s="15"/>
      <c r="OR121" s="15"/>
      <c r="OS121" s="15"/>
      <c r="OT121" s="15"/>
      <c r="OU121" s="15"/>
      <c r="OV121" s="15"/>
      <c r="OW121" s="15"/>
      <c r="OX121" s="15"/>
      <c r="OY121" s="15"/>
      <c r="OZ121" s="15"/>
      <c r="PA121" s="15"/>
      <c r="PB121" s="15"/>
      <c r="PC121" s="15"/>
      <c r="PD121" s="15"/>
      <c r="PE121" s="15"/>
      <c r="PF121" s="15"/>
      <c r="PG121" s="15"/>
      <c r="PH121" s="15"/>
      <c r="PI121" s="15"/>
      <c r="PJ121" s="15"/>
      <c r="PK121" s="15"/>
      <c r="PL121" s="15"/>
      <c r="PM121" s="15"/>
      <c r="PN121" s="15"/>
      <c r="PO121" s="15"/>
      <c r="PP121" s="15"/>
      <c r="PQ121" s="15"/>
      <c r="PR121" s="15"/>
      <c r="PS121" s="15"/>
      <c r="PT121" s="15"/>
      <c r="PU121" s="15"/>
      <c r="PV121" s="15"/>
      <c r="PW121" s="15"/>
      <c r="PX121" s="15"/>
      <c r="PY121" s="15"/>
      <c r="PZ121" s="15"/>
      <c r="QA121" s="15"/>
      <c r="QB121" s="15"/>
      <c r="QC121" s="15"/>
      <c r="QD121" s="15"/>
      <c r="QE121" s="15"/>
      <c r="QF121" s="15"/>
      <c r="QG121" s="15"/>
      <c r="QH121" s="15"/>
      <c r="QI121" s="15"/>
      <c r="QJ121" s="15"/>
      <c r="QK121" s="15"/>
      <c r="QL121" s="15"/>
      <c r="QM121" s="15"/>
      <c r="QN121" s="15"/>
      <c r="QO121" s="15"/>
      <c r="QP121" s="15"/>
      <c r="QQ121" s="15"/>
      <c r="QR121" s="15"/>
      <c r="QS121" s="15"/>
      <c r="QT121" s="15"/>
      <c r="QU121" s="15"/>
      <c r="QV121" s="15"/>
      <c r="QW121" s="15"/>
      <c r="QX121" s="15"/>
      <c r="QY121" s="15"/>
      <c r="QZ121" s="15"/>
      <c r="RA121" s="15"/>
      <c r="RB121" s="15"/>
      <c r="RC121" s="15"/>
      <c r="RD121" s="15"/>
      <c r="RE121" s="15"/>
      <c r="RF121" s="15"/>
      <c r="RG121" s="15"/>
      <c r="RH121" s="15"/>
      <c r="RI121" s="15"/>
      <c r="RJ121" s="15"/>
      <c r="RK121" s="15"/>
      <c r="RL121" s="15"/>
      <c r="RM121" s="15"/>
      <c r="RN121" s="15"/>
      <c r="RO121" s="15"/>
      <c r="RP121" s="15"/>
      <c r="RQ121" s="15"/>
      <c r="RR121" s="15"/>
      <c r="RS121" s="15"/>
      <c r="RT121" s="15"/>
      <c r="RU121" s="15"/>
      <c r="RV121" s="15"/>
      <c r="RW121" s="15"/>
      <c r="RX121" s="15"/>
      <c r="RY121" s="15"/>
      <c r="RZ121" s="15"/>
      <c r="SA121" s="15"/>
      <c r="SB121" s="15"/>
      <c r="SC121" s="15"/>
      <c r="SD121" s="15"/>
      <c r="SE121" s="15"/>
      <c r="SF121" s="15"/>
      <c r="SG121" s="15"/>
      <c r="SH121" s="15"/>
      <c r="SI121" s="15"/>
      <c r="SJ121" s="15"/>
      <c r="SK121" s="15"/>
      <c r="SL121" s="15"/>
      <c r="SM121" s="15"/>
      <c r="SN121" s="15"/>
      <c r="SO121" s="15"/>
      <c r="SP121" s="15"/>
      <c r="SQ121" s="15"/>
      <c r="SR121" s="15"/>
      <c r="SS121" s="15"/>
      <c r="ST121" s="15"/>
      <c r="SU121" s="15"/>
      <c r="SV121" s="15"/>
      <c r="SW121" s="15"/>
      <c r="SX121" s="15"/>
      <c r="SY121" s="15"/>
      <c r="SZ121" s="15"/>
      <c r="TA121" s="15"/>
      <c r="TB121" s="15"/>
      <c r="TC121" s="15"/>
      <c r="TD121" s="15"/>
      <c r="TE121" s="15"/>
      <c r="TF121" s="15"/>
      <c r="TG121" s="15"/>
      <c r="TH121" s="15"/>
      <c r="TI121" s="15"/>
      <c r="TJ121" s="15"/>
      <c r="TK121" s="15"/>
      <c r="TL121" s="15"/>
      <c r="TM121" s="15"/>
      <c r="TN121" s="15"/>
      <c r="TO121" s="15"/>
      <c r="TP121" s="15"/>
      <c r="TQ121" s="15"/>
      <c r="TR121" s="15"/>
      <c r="TS121" s="15"/>
      <c r="TT121" s="15"/>
      <c r="TU121" s="15"/>
      <c r="TV121" s="15"/>
      <c r="TW121" s="15"/>
      <c r="TX121" s="15"/>
      <c r="TY121" s="15"/>
      <c r="TZ121" s="15"/>
      <c r="UA121" s="15"/>
      <c r="UB121" s="15"/>
      <c r="UC121" s="15"/>
      <c r="UD121" s="15"/>
      <c r="UE121" s="15"/>
      <c r="UF121" s="15"/>
      <c r="UG121" s="15"/>
      <c r="UH121" s="15"/>
      <c r="UI121" s="15"/>
      <c r="UJ121" s="15"/>
      <c r="UK121" s="15"/>
      <c r="UL121" s="15"/>
      <c r="UM121" s="15"/>
      <c r="UN121" s="15"/>
      <c r="UO121" s="15"/>
      <c r="UP121" s="15"/>
      <c r="UQ121" s="15"/>
      <c r="UR121" s="15"/>
      <c r="US121" s="15"/>
      <c r="UT121" s="15"/>
      <c r="UU121" s="15"/>
      <c r="UV121" s="15"/>
      <c r="UW121" s="15"/>
      <c r="UX121" s="15"/>
      <c r="UY121" s="15"/>
      <c r="UZ121" s="15"/>
      <c r="VA121" s="15"/>
      <c r="VB121" s="15"/>
      <c r="VC121" s="15"/>
      <c r="VD121" s="15"/>
      <c r="VE121" s="15"/>
      <c r="VF121" s="15"/>
      <c r="VG121" s="15"/>
      <c r="VH121" s="15"/>
      <c r="VI121" s="15"/>
      <c r="VJ121" s="15"/>
      <c r="VK121" s="15"/>
      <c r="VL121" s="15"/>
      <c r="VM121" s="15"/>
      <c r="VN121" s="15"/>
      <c r="VO121" s="15"/>
      <c r="VP121" s="15"/>
      <c r="VQ121" s="15"/>
      <c r="VR121" s="15"/>
      <c r="VS121" s="15"/>
      <c r="VT121" s="15"/>
      <c r="VU121" s="15"/>
      <c r="VV121" s="15"/>
      <c r="VW121" s="15"/>
      <c r="VX121" s="15"/>
      <c r="VY121" s="15"/>
      <c r="VZ121" s="15"/>
      <c r="WA121" s="15"/>
      <c r="WB121" s="15"/>
      <c r="WC121" s="15"/>
      <c r="WD121" s="15"/>
      <c r="WE121" s="15"/>
      <c r="WF121" s="15"/>
      <c r="WG121" s="15"/>
      <c r="WH121" s="15"/>
      <c r="WI121" s="15"/>
      <c r="WJ121" s="15"/>
      <c r="WK121" s="15"/>
      <c r="WL121" s="15"/>
      <c r="WM121" s="15"/>
      <c r="WN121" s="15"/>
      <c r="WO121" s="15"/>
      <c r="WP121" s="15"/>
      <c r="WQ121" s="15"/>
      <c r="WR121" s="15"/>
      <c r="WS121" s="15"/>
    </row>
    <row r="122" spans="1:617" ht="15" customHeight="1">
      <c r="A122" s="8">
        <v>1685</v>
      </c>
      <c r="B122" s="72"/>
      <c r="C122" s="72"/>
      <c r="D122" s="72"/>
      <c r="E122" s="72"/>
      <c r="F122" s="72"/>
      <c r="G122" s="147">
        <f t="shared" si="12"/>
        <v>0</v>
      </c>
      <c r="H122" s="136"/>
      <c r="I122" s="72"/>
      <c r="J122" s="72"/>
      <c r="K122" s="72"/>
      <c r="L122" s="147">
        <f t="shared" si="13"/>
        <v>0</v>
      </c>
      <c r="M122" s="147">
        <f t="shared" si="14"/>
        <v>0</v>
      </c>
      <c r="N122" s="147">
        <f t="shared" si="15"/>
        <v>0</v>
      </c>
      <c r="O122" s="73"/>
      <c r="P122" s="99" t="s">
        <v>26</v>
      </c>
    </row>
    <row r="123" spans="1:617" ht="15" customHeight="1">
      <c r="A123" s="8">
        <v>1685</v>
      </c>
      <c r="B123" s="72"/>
      <c r="C123" s="72"/>
      <c r="D123" s="72"/>
      <c r="E123" s="72"/>
      <c r="F123" s="72"/>
      <c r="G123" s="147">
        <f t="shared" si="12"/>
        <v>0</v>
      </c>
      <c r="H123" s="136"/>
      <c r="I123" s="72"/>
      <c r="J123" s="72"/>
      <c r="K123" s="72"/>
      <c r="L123" s="147">
        <f t="shared" si="13"/>
        <v>0</v>
      </c>
      <c r="M123" s="147">
        <f t="shared" si="14"/>
        <v>0</v>
      </c>
      <c r="N123" s="147">
        <f t="shared" si="15"/>
        <v>0</v>
      </c>
      <c r="O123" s="73"/>
      <c r="P123" s="100" t="s">
        <v>27</v>
      </c>
    </row>
    <row r="124" spans="1:617" ht="15" customHeight="1">
      <c r="A124" s="8">
        <v>1685</v>
      </c>
      <c r="B124" s="72"/>
      <c r="C124" s="72"/>
      <c r="D124" s="72"/>
      <c r="E124" s="72"/>
      <c r="F124" s="72"/>
      <c r="G124" s="147">
        <f t="shared" si="12"/>
        <v>0</v>
      </c>
      <c r="H124" s="136"/>
      <c r="I124" s="72"/>
      <c r="J124" s="72"/>
      <c r="K124" s="72"/>
      <c r="L124" s="147">
        <f t="shared" si="13"/>
        <v>0</v>
      </c>
      <c r="M124" s="147">
        <f t="shared" si="14"/>
        <v>0</v>
      </c>
      <c r="N124" s="147">
        <f t="shared" si="15"/>
        <v>0</v>
      </c>
      <c r="O124" s="73"/>
      <c r="P124" s="99" t="s">
        <v>28</v>
      </c>
    </row>
    <row r="125" spans="1:617" ht="15" customHeight="1">
      <c r="A125" s="8">
        <v>1685</v>
      </c>
      <c r="B125" s="72"/>
      <c r="C125" s="72"/>
      <c r="D125" s="72"/>
      <c r="E125" s="72"/>
      <c r="F125" s="72"/>
      <c r="G125" s="147">
        <f t="shared" si="12"/>
        <v>0</v>
      </c>
      <c r="H125" s="136"/>
      <c r="I125" s="72"/>
      <c r="J125" s="72"/>
      <c r="K125" s="72"/>
      <c r="L125" s="147">
        <f t="shared" si="13"/>
        <v>0</v>
      </c>
      <c r="M125" s="147">
        <f t="shared" si="14"/>
        <v>0</v>
      </c>
      <c r="N125" s="147">
        <f t="shared" si="15"/>
        <v>0</v>
      </c>
      <c r="O125" s="73"/>
      <c r="P125" s="81" t="s">
        <v>29</v>
      </c>
    </row>
    <row r="126" spans="1:617" ht="15" customHeight="1">
      <c r="A126" s="8">
        <v>1685</v>
      </c>
      <c r="B126" s="72"/>
      <c r="C126" s="72"/>
      <c r="D126" s="72"/>
      <c r="E126" s="72"/>
      <c r="F126" s="72"/>
      <c r="G126" s="147">
        <f t="shared" si="12"/>
        <v>0</v>
      </c>
      <c r="H126" s="136"/>
      <c r="I126" s="72"/>
      <c r="J126" s="72"/>
      <c r="K126" s="72"/>
      <c r="L126" s="147">
        <f t="shared" si="13"/>
        <v>0</v>
      </c>
      <c r="M126" s="147">
        <f t="shared" si="14"/>
        <v>0</v>
      </c>
      <c r="N126" s="147">
        <f t="shared" si="15"/>
        <v>0</v>
      </c>
      <c r="O126" s="73"/>
      <c r="P126" s="81" t="s">
        <v>30</v>
      </c>
    </row>
    <row r="127" spans="1:617" ht="15" customHeight="1">
      <c r="A127" s="8">
        <v>1685</v>
      </c>
      <c r="B127" s="72"/>
      <c r="C127" s="72"/>
      <c r="D127" s="72"/>
      <c r="E127" s="72"/>
      <c r="F127" s="72"/>
      <c r="G127" s="147">
        <f t="shared" si="12"/>
        <v>0</v>
      </c>
      <c r="H127" s="136"/>
      <c r="I127" s="72"/>
      <c r="J127" s="72"/>
      <c r="K127" s="72"/>
      <c r="L127" s="147">
        <f t="shared" si="13"/>
        <v>0</v>
      </c>
      <c r="M127" s="147">
        <f t="shared" si="14"/>
        <v>0</v>
      </c>
      <c r="N127" s="147">
        <f t="shared" si="15"/>
        <v>0</v>
      </c>
      <c r="O127" s="73"/>
      <c r="P127" s="81" t="s">
        <v>31</v>
      </c>
    </row>
    <row r="128" spans="1:617" ht="15" customHeight="1">
      <c r="A128" s="8">
        <v>1685</v>
      </c>
      <c r="B128" s="78"/>
      <c r="C128" s="78"/>
      <c r="D128" s="78"/>
      <c r="E128" s="78"/>
      <c r="F128" s="135"/>
      <c r="G128" s="147">
        <f t="shared" si="12"/>
        <v>0</v>
      </c>
      <c r="H128" s="139"/>
      <c r="I128" s="78"/>
      <c r="J128" s="78"/>
      <c r="K128" s="78"/>
      <c r="L128" s="147">
        <f t="shared" si="13"/>
        <v>0</v>
      </c>
      <c r="M128" s="147">
        <f t="shared" si="14"/>
        <v>0</v>
      </c>
      <c r="N128" s="147">
        <f t="shared" si="15"/>
        <v>0</v>
      </c>
      <c r="O128" s="73"/>
      <c r="P128" s="81" t="s">
        <v>32</v>
      </c>
    </row>
    <row r="129" spans="1:617" ht="15" customHeight="1">
      <c r="A129" s="22">
        <v>1685</v>
      </c>
      <c r="B129" s="78"/>
      <c r="C129" s="78"/>
      <c r="D129" s="78"/>
      <c r="E129" s="78"/>
      <c r="F129" s="135"/>
      <c r="G129" s="147">
        <f t="shared" si="12"/>
        <v>0</v>
      </c>
      <c r="H129" s="139"/>
      <c r="I129" s="78"/>
      <c r="J129" s="78"/>
      <c r="K129" s="78"/>
      <c r="L129" s="147">
        <f t="shared" si="13"/>
        <v>0</v>
      </c>
      <c r="M129" s="147">
        <f t="shared" si="14"/>
        <v>0</v>
      </c>
      <c r="N129" s="147">
        <f t="shared" si="15"/>
        <v>0</v>
      </c>
      <c r="O129" s="73"/>
      <c r="P129" s="81" t="s">
        <v>33</v>
      </c>
    </row>
    <row r="130" spans="1:617" s="23" customFormat="1" ht="15" customHeight="1">
      <c r="A130" s="9">
        <v>1685</v>
      </c>
      <c r="B130" s="74"/>
      <c r="C130" s="74"/>
      <c r="D130" s="74"/>
      <c r="E130" s="74"/>
      <c r="F130" s="74"/>
      <c r="G130" s="147">
        <f t="shared" si="12"/>
        <v>0</v>
      </c>
      <c r="H130" s="137"/>
      <c r="I130" s="74"/>
      <c r="J130" s="74"/>
      <c r="K130" s="74"/>
      <c r="L130" s="147">
        <f t="shared" si="13"/>
        <v>0</v>
      </c>
      <c r="M130" s="147">
        <f t="shared" si="14"/>
        <v>0</v>
      </c>
      <c r="N130" s="147">
        <f t="shared" si="15"/>
        <v>0</v>
      </c>
      <c r="O130" s="75"/>
      <c r="P130" s="82" t="s">
        <v>34</v>
      </c>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c r="BO130" s="15"/>
      <c r="BP130" s="15"/>
      <c r="BQ130" s="15"/>
      <c r="BR130" s="15"/>
      <c r="BS130" s="15"/>
      <c r="BT130" s="15"/>
      <c r="BU130" s="15"/>
      <c r="BV130" s="15"/>
      <c r="BW130" s="15"/>
      <c r="BX130" s="15"/>
      <c r="BY130" s="15"/>
      <c r="BZ130" s="15"/>
      <c r="CA130" s="15"/>
      <c r="CB130" s="15"/>
      <c r="CC130" s="15"/>
      <c r="CD130" s="15"/>
      <c r="CE130" s="15"/>
      <c r="CF130" s="15"/>
      <c r="CG130" s="15"/>
      <c r="CH130" s="15"/>
      <c r="CI130" s="15"/>
      <c r="CJ130" s="15"/>
      <c r="CK130" s="15"/>
      <c r="CL130" s="15"/>
      <c r="CM130" s="15"/>
      <c r="CN130" s="15"/>
      <c r="CO130" s="15"/>
      <c r="CP130" s="15"/>
      <c r="CQ130" s="15"/>
      <c r="CR130" s="15"/>
      <c r="CS130" s="15"/>
      <c r="CT130" s="15"/>
      <c r="CU130" s="15"/>
      <c r="CV130" s="15"/>
      <c r="CW130" s="15"/>
      <c r="CX130" s="15"/>
      <c r="CY130" s="15"/>
      <c r="CZ130" s="15"/>
      <c r="DA130" s="15"/>
      <c r="DB130" s="15"/>
      <c r="DC130" s="15"/>
      <c r="DD130" s="15"/>
      <c r="DE130" s="15"/>
      <c r="DF130" s="15"/>
      <c r="DG130" s="15"/>
      <c r="DH130" s="15"/>
      <c r="DI130" s="15"/>
      <c r="DJ130" s="15"/>
      <c r="DK130" s="15"/>
      <c r="DL130" s="15"/>
      <c r="DM130" s="15"/>
      <c r="DN130" s="15"/>
      <c r="DO130" s="15"/>
      <c r="DP130" s="15"/>
      <c r="DQ130" s="15"/>
      <c r="DR130" s="15"/>
      <c r="DS130" s="15"/>
      <c r="DT130" s="15"/>
      <c r="DU130" s="15"/>
      <c r="DV130" s="15"/>
      <c r="DW130" s="15"/>
      <c r="DX130" s="15"/>
      <c r="DY130" s="15"/>
      <c r="DZ130" s="15"/>
      <c r="EA130" s="15"/>
      <c r="EB130" s="15"/>
      <c r="EC130" s="15"/>
      <c r="ED130" s="15"/>
      <c r="EE130" s="15"/>
      <c r="EF130" s="15"/>
      <c r="EG130" s="15"/>
      <c r="EH130" s="15"/>
      <c r="EI130" s="15"/>
      <c r="EJ130" s="15"/>
      <c r="EK130" s="15"/>
      <c r="EL130" s="15"/>
      <c r="EM130" s="15"/>
      <c r="EN130" s="15"/>
      <c r="EO130" s="15"/>
      <c r="EP130" s="15"/>
      <c r="EQ130" s="15"/>
      <c r="ER130" s="15"/>
      <c r="ES130" s="15"/>
      <c r="ET130" s="15"/>
      <c r="EU130" s="15"/>
      <c r="EV130" s="15"/>
      <c r="EW130" s="15"/>
      <c r="EX130" s="15"/>
      <c r="EY130" s="15"/>
      <c r="EZ130" s="15"/>
      <c r="FA130" s="15"/>
      <c r="FB130" s="15"/>
      <c r="FC130" s="15"/>
      <c r="FD130" s="15"/>
      <c r="FE130" s="15"/>
      <c r="FF130" s="15"/>
      <c r="FG130" s="15"/>
      <c r="FH130" s="15"/>
      <c r="FI130" s="15"/>
      <c r="FJ130" s="15"/>
      <c r="FK130" s="15"/>
      <c r="FL130" s="15"/>
      <c r="FM130" s="15"/>
      <c r="FN130" s="15"/>
      <c r="FO130" s="15"/>
      <c r="FP130" s="15"/>
      <c r="FQ130" s="15"/>
      <c r="FR130" s="15"/>
      <c r="FS130" s="15"/>
      <c r="FT130" s="15"/>
      <c r="FU130" s="15"/>
      <c r="FV130" s="15"/>
      <c r="FW130" s="15"/>
      <c r="FX130" s="15"/>
      <c r="FY130" s="15"/>
      <c r="FZ130" s="15"/>
      <c r="GA130" s="15"/>
      <c r="GB130" s="15"/>
      <c r="GC130" s="15"/>
      <c r="GD130" s="15"/>
      <c r="GE130" s="15"/>
      <c r="GF130" s="15"/>
      <c r="GG130" s="15"/>
      <c r="GH130" s="15"/>
      <c r="GI130" s="15"/>
      <c r="GJ130" s="15"/>
      <c r="GK130" s="15"/>
      <c r="GL130" s="15"/>
      <c r="GM130" s="15"/>
      <c r="GN130" s="15"/>
      <c r="GO130" s="15"/>
      <c r="GP130" s="15"/>
      <c r="GQ130" s="15"/>
      <c r="GR130" s="15"/>
      <c r="GS130" s="15"/>
      <c r="GT130" s="15"/>
      <c r="GU130" s="15"/>
      <c r="GV130" s="15"/>
      <c r="GW130" s="15"/>
      <c r="GX130" s="15"/>
      <c r="GY130" s="15"/>
      <c r="GZ130" s="15"/>
      <c r="HA130" s="15"/>
      <c r="HB130" s="15"/>
      <c r="HC130" s="15"/>
      <c r="HD130" s="15"/>
      <c r="HE130" s="15"/>
      <c r="HF130" s="15"/>
      <c r="HG130" s="15"/>
      <c r="HH130" s="15"/>
      <c r="HI130" s="15"/>
      <c r="HJ130" s="15"/>
      <c r="HK130" s="15"/>
      <c r="HL130" s="15"/>
      <c r="HM130" s="15"/>
      <c r="HN130" s="15"/>
      <c r="HO130" s="15"/>
      <c r="HP130" s="15"/>
      <c r="HQ130" s="15"/>
      <c r="HR130" s="15"/>
      <c r="HS130" s="15"/>
      <c r="HT130" s="15"/>
      <c r="HU130" s="15"/>
      <c r="HV130" s="15"/>
      <c r="HW130" s="15"/>
      <c r="HX130" s="15"/>
      <c r="HY130" s="15"/>
      <c r="HZ130" s="15"/>
      <c r="IA130" s="15"/>
      <c r="IB130" s="15"/>
      <c r="IC130" s="15"/>
      <c r="ID130" s="15"/>
      <c r="IE130" s="15"/>
      <c r="IF130" s="15"/>
      <c r="IG130" s="15"/>
      <c r="IH130" s="15"/>
      <c r="II130" s="15"/>
      <c r="IJ130" s="15"/>
      <c r="IK130" s="15"/>
      <c r="IL130" s="15"/>
      <c r="IM130" s="15"/>
      <c r="IN130" s="15"/>
      <c r="IO130" s="15"/>
      <c r="IP130" s="15"/>
      <c r="IQ130" s="15"/>
      <c r="IR130" s="15"/>
      <c r="IS130" s="15"/>
      <c r="IT130" s="15"/>
      <c r="IU130" s="15"/>
      <c r="IV130" s="15"/>
      <c r="IW130" s="15"/>
      <c r="IX130" s="15"/>
      <c r="IY130" s="15"/>
      <c r="IZ130" s="15"/>
      <c r="JA130" s="15"/>
      <c r="JB130" s="15"/>
      <c r="JC130" s="15"/>
      <c r="JD130" s="15"/>
      <c r="JE130" s="15"/>
      <c r="JF130" s="15"/>
      <c r="JG130" s="15"/>
      <c r="JH130" s="15"/>
      <c r="JI130" s="15"/>
      <c r="JJ130" s="15"/>
      <c r="JK130" s="15"/>
      <c r="JL130" s="15"/>
      <c r="JM130" s="15"/>
      <c r="JN130" s="15"/>
      <c r="JO130" s="15"/>
      <c r="JP130" s="15"/>
      <c r="JQ130" s="15"/>
      <c r="JR130" s="15"/>
      <c r="JS130" s="15"/>
      <c r="JT130" s="15"/>
      <c r="JU130" s="15"/>
      <c r="JV130" s="15"/>
      <c r="JW130" s="15"/>
      <c r="JX130" s="15"/>
      <c r="JY130" s="15"/>
      <c r="JZ130" s="15"/>
      <c r="KA130" s="15"/>
      <c r="KB130" s="15"/>
      <c r="KC130" s="15"/>
      <c r="KD130" s="15"/>
      <c r="KE130" s="15"/>
      <c r="KF130" s="15"/>
      <c r="KG130" s="15"/>
      <c r="KH130" s="15"/>
      <c r="KI130" s="15"/>
      <c r="KJ130" s="15"/>
      <c r="KK130" s="15"/>
      <c r="KL130" s="15"/>
      <c r="KM130" s="15"/>
      <c r="KN130" s="15"/>
      <c r="KO130" s="15"/>
      <c r="KP130" s="15"/>
      <c r="KQ130" s="15"/>
      <c r="KR130" s="15"/>
      <c r="KS130" s="15"/>
      <c r="KT130" s="15"/>
      <c r="KU130" s="15"/>
      <c r="KV130" s="15"/>
      <c r="KW130" s="15"/>
      <c r="KX130" s="15"/>
      <c r="KY130" s="15"/>
      <c r="KZ130" s="15"/>
      <c r="LA130" s="15"/>
      <c r="LB130" s="15"/>
      <c r="LC130" s="15"/>
      <c r="LD130" s="15"/>
      <c r="LE130" s="15"/>
      <c r="LF130" s="15"/>
      <c r="LG130" s="15"/>
      <c r="LH130" s="15"/>
      <c r="LI130" s="15"/>
      <c r="LJ130" s="15"/>
      <c r="LK130" s="15"/>
      <c r="LL130" s="15"/>
      <c r="LM130" s="15"/>
      <c r="LN130" s="15"/>
      <c r="LO130" s="15"/>
      <c r="LP130" s="15"/>
      <c r="LQ130" s="15"/>
      <c r="LR130" s="15"/>
      <c r="LS130" s="15"/>
      <c r="LT130" s="15"/>
      <c r="LU130" s="15"/>
      <c r="LV130" s="15"/>
      <c r="LW130" s="15"/>
      <c r="LX130" s="15"/>
      <c r="LY130" s="15"/>
      <c r="LZ130" s="15"/>
      <c r="MA130" s="15"/>
      <c r="MB130" s="15"/>
      <c r="MC130" s="15"/>
      <c r="MD130" s="15"/>
      <c r="ME130" s="15"/>
      <c r="MF130" s="15"/>
      <c r="MG130" s="15"/>
      <c r="MH130" s="15"/>
      <c r="MI130" s="15"/>
      <c r="MJ130" s="15"/>
      <c r="MK130" s="15"/>
      <c r="ML130" s="15"/>
      <c r="MM130" s="15"/>
      <c r="MN130" s="15"/>
      <c r="MO130" s="15"/>
      <c r="MP130" s="15"/>
      <c r="MQ130" s="15"/>
      <c r="MR130" s="15"/>
      <c r="MS130" s="15"/>
      <c r="MT130" s="15"/>
      <c r="MU130" s="15"/>
      <c r="MV130" s="15"/>
      <c r="MW130" s="15"/>
      <c r="MX130" s="15"/>
      <c r="MY130" s="15"/>
      <c r="MZ130" s="15"/>
      <c r="NA130" s="15"/>
      <c r="NB130" s="15"/>
      <c r="NC130" s="15"/>
      <c r="ND130" s="15"/>
      <c r="NE130" s="15"/>
      <c r="NF130" s="15"/>
      <c r="NG130" s="15"/>
      <c r="NH130" s="15"/>
      <c r="NI130" s="15"/>
      <c r="NJ130" s="15"/>
      <c r="NK130" s="15"/>
      <c r="NL130" s="15"/>
      <c r="NM130" s="15"/>
      <c r="NN130" s="15"/>
      <c r="NO130" s="15"/>
      <c r="NP130" s="15"/>
      <c r="NQ130" s="15"/>
      <c r="NR130" s="15"/>
      <c r="NS130" s="15"/>
      <c r="NT130" s="15"/>
      <c r="NU130" s="15"/>
      <c r="NV130" s="15"/>
      <c r="NW130" s="15"/>
      <c r="NX130" s="15"/>
      <c r="NY130" s="15"/>
      <c r="NZ130" s="15"/>
      <c r="OA130" s="15"/>
      <c r="OB130" s="15"/>
      <c r="OC130" s="15"/>
      <c r="OD130" s="15"/>
      <c r="OE130" s="15"/>
      <c r="OF130" s="15"/>
      <c r="OG130" s="15"/>
      <c r="OH130" s="15"/>
      <c r="OI130" s="15"/>
      <c r="OJ130" s="15"/>
      <c r="OK130" s="15"/>
      <c r="OL130" s="15"/>
      <c r="OM130" s="15"/>
      <c r="ON130" s="15"/>
      <c r="OO130" s="15"/>
      <c r="OP130" s="15"/>
      <c r="OQ130" s="15"/>
      <c r="OR130" s="15"/>
      <c r="OS130" s="15"/>
      <c r="OT130" s="15"/>
      <c r="OU130" s="15"/>
      <c r="OV130" s="15"/>
      <c r="OW130" s="15"/>
      <c r="OX130" s="15"/>
      <c r="OY130" s="15"/>
      <c r="OZ130" s="15"/>
      <c r="PA130" s="15"/>
      <c r="PB130" s="15"/>
      <c r="PC130" s="15"/>
      <c r="PD130" s="15"/>
      <c r="PE130" s="15"/>
      <c r="PF130" s="15"/>
      <c r="PG130" s="15"/>
      <c r="PH130" s="15"/>
      <c r="PI130" s="15"/>
      <c r="PJ130" s="15"/>
      <c r="PK130" s="15"/>
      <c r="PL130" s="15"/>
      <c r="PM130" s="15"/>
      <c r="PN130" s="15"/>
      <c r="PO130" s="15"/>
      <c r="PP130" s="15"/>
      <c r="PQ130" s="15"/>
      <c r="PR130" s="15"/>
      <c r="PS130" s="15"/>
      <c r="PT130" s="15"/>
      <c r="PU130" s="15"/>
      <c r="PV130" s="15"/>
      <c r="PW130" s="15"/>
      <c r="PX130" s="15"/>
      <c r="PY130" s="15"/>
      <c r="PZ130" s="15"/>
      <c r="QA130" s="15"/>
      <c r="QB130" s="15"/>
      <c r="QC130" s="15"/>
      <c r="QD130" s="15"/>
      <c r="QE130" s="15"/>
      <c r="QF130" s="15"/>
      <c r="QG130" s="15"/>
      <c r="QH130" s="15"/>
      <c r="QI130" s="15"/>
      <c r="QJ130" s="15"/>
      <c r="QK130" s="15"/>
      <c r="QL130" s="15"/>
      <c r="QM130" s="15"/>
      <c r="QN130" s="15"/>
      <c r="QO130" s="15"/>
      <c r="QP130" s="15"/>
      <c r="QQ130" s="15"/>
      <c r="QR130" s="15"/>
      <c r="QS130" s="15"/>
      <c r="QT130" s="15"/>
      <c r="QU130" s="15"/>
      <c r="QV130" s="15"/>
      <c r="QW130" s="15"/>
      <c r="QX130" s="15"/>
      <c r="QY130" s="15"/>
      <c r="QZ130" s="15"/>
      <c r="RA130" s="15"/>
      <c r="RB130" s="15"/>
      <c r="RC130" s="15"/>
      <c r="RD130" s="15"/>
      <c r="RE130" s="15"/>
      <c r="RF130" s="15"/>
      <c r="RG130" s="15"/>
      <c r="RH130" s="15"/>
      <c r="RI130" s="15"/>
      <c r="RJ130" s="15"/>
      <c r="RK130" s="15"/>
      <c r="RL130" s="15"/>
      <c r="RM130" s="15"/>
      <c r="RN130" s="15"/>
      <c r="RO130" s="15"/>
      <c r="RP130" s="15"/>
      <c r="RQ130" s="15"/>
      <c r="RR130" s="15"/>
      <c r="RS130" s="15"/>
      <c r="RT130" s="15"/>
      <c r="RU130" s="15"/>
      <c r="RV130" s="15"/>
      <c r="RW130" s="15"/>
      <c r="RX130" s="15"/>
      <c r="RY130" s="15"/>
      <c r="RZ130" s="15"/>
      <c r="SA130" s="15"/>
      <c r="SB130" s="15"/>
      <c r="SC130" s="15"/>
      <c r="SD130" s="15"/>
      <c r="SE130" s="15"/>
      <c r="SF130" s="15"/>
      <c r="SG130" s="15"/>
      <c r="SH130" s="15"/>
      <c r="SI130" s="15"/>
      <c r="SJ130" s="15"/>
      <c r="SK130" s="15"/>
      <c r="SL130" s="15"/>
      <c r="SM130" s="15"/>
      <c r="SN130" s="15"/>
      <c r="SO130" s="15"/>
      <c r="SP130" s="15"/>
      <c r="SQ130" s="15"/>
      <c r="SR130" s="15"/>
      <c r="SS130" s="15"/>
      <c r="ST130" s="15"/>
      <c r="SU130" s="15"/>
      <c r="SV130" s="15"/>
      <c r="SW130" s="15"/>
      <c r="SX130" s="15"/>
      <c r="SY130" s="15"/>
      <c r="SZ130" s="15"/>
      <c r="TA130" s="15"/>
      <c r="TB130" s="15"/>
      <c r="TC130" s="15"/>
      <c r="TD130" s="15"/>
      <c r="TE130" s="15"/>
      <c r="TF130" s="15"/>
      <c r="TG130" s="15"/>
      <c r="TH130" s="15"/>
      <c r="TI130" s="15"/>
      <c r="TJ130" s="15"/>
      <c r="TK130" s="15"/>
      <c r="TL130" s="15"/>
      <c r="TM130" s="15"/>
      <c r="TN130" s="15"/>
      <c r="TO130" s="15"/>
      <c r="TP130" s="15"/>
      <c r="TQ130" s="15"/>
      <c r="TR130" s="15"/>
      <c r="TS130" s="15"/>
      <c r="TT130" s="15"/>
      <c r="TU130" s="15"/>
      <c r="TV130" s="15"/>
      <c r="TW130" s="15"/>
      <c r="TX130" s="15"/>
      <c r="TY130" s="15"/>
      <c r="TZ130" s="15"/>
      <c r="UA130" s="15"/>
      <c r="UB130" s="15"/>
      <c r="UC130" s="15"/>
      <c r="UD130" s="15"/>
      <c r="UE130" s="15"/>
      <c r="UF130" s="15"/>
      <c r="UG130" s="15"/>
      <c r="UH130" s="15"/>
      <c r="UI130" s="15"/>
      <c r="UJ130" s="15"/>
      <c r="UK130" s="15"/>
      <c r="UL130" s="15"/>
      <c r="UM130" s="15"/>
      <c r="UN130" s="15"/>
      <c r="UO130" s="15"/>
      <c r="UP130" s="15"/>
      <c r="UQ130" s="15"/>
      <c r="UR130" s="15"/>
      <c r="US130" s="15"/>
      <c r="UT130" s="15"/>
      <c r="UU130" s="15"/>
      <c r="UV130" s="15"/>
      <c r="UW130" s="15"/>
      <c r="UX130" s="15"/>
      <c r="UY130" s="15"/>
      <c r="UZ130" s="15"/>
      <c r="VA130" s="15"/>
      <c r="VB130" s="15"/>
      <c r="VC130" s="15"/>
      <c r="VD130" s="15"/>
      <c r="VE130" s="15"/>
      <c r="VF130" s="15"/>
      <c r="VG130" s="15"/>
      <c r="VH130" s="15"/>
      <c r="VI130" s="15"/>
      <c r="VJ130" s="15"/>
      <c r="VK130" s="15"/>
      <c r="VL130" s="15"/>
      <c r="VM130" s="15"/>
      <c r="VN130" s="15"/>
      <c r="VO130" s="15"/>
      <c r="VP130" s="15"/>
      <c r="VQ130" s="15"/>
      <c r="VR130" s="15"/>
      <c r="VS130" s="15"/>
      <c r="VT130" s="15"/>
      <c r="VU130" s="15"/>
      <c r="VV130" s="15"/>
      <c r="VW130" s="15"/>
      <c r="VX130" s="15"/>
      <c r="VY130" s="15"/>
      <c r="VZ130" s="15"/>
      <c r="WA130" s="15"/>
      <c r="WB130" s="15"/>
      <c r="WC130" s="15"/>
      <c r="WD130" s="15"/>
      <c r="WE130" s="15"/>
      <c r="WF130" s="15"/>
      <c r="WG130" s="15"/>
      <c r="WH130" s="15"/>
      <c r="WI130" s="15"/>
      <c r="WJ130" s="15"/>
      <c r="WK130" s="15"/>
      <c r="WL130" s="15"/>
      <c r="WM130" s="15"/>
      <c r="WN130" s="15"/>
      <c r="WO130" s="15"/>
      <c r="WP130" s="15"/>
      <c r="WQ130" s="15"/>
      <c r="WR130" s="15"/>
      <c r="WS130" s="15"/>
    </row>
    <row r="131" spans="1:617" ht="15" customHeight="1">
      <c r="A131" s="8">
        <v>1686</v>
      </c>
      <c r="B131" s="72"/>
      <c r="C131" s="72"/>
      <c r="D131" s="72"/>
      <c r="E131" s="72"/>
      <c r="F131" s="72"/>
      <c r="G131" s="147">
        <f t="shared" si="12"/>
        <v>0</v>
      </c>
      <c r="H131" s="136"/>
      <c r="I131" s="72"/>
      <c r="J131" s="72"/>
      <c r="K131" s="72"/>
      <c r="L131" s="147">
        <f t="shared" si="13"/>
        <v>0</v>
      </c>
      <c r="M131" s="147">
        <f t="shared" si="14"/>
        <v>0</v>
      </c>
      <c r="N131" s="147">
        <f t="shared" si="15"/>
        <v>0</v>
      </c>
      <c r="O131" s="73"/>
      <c r="P131" s="81" t="s">
        <v>25</v>
      </c>
    </row>
    <row r="132" spans="1:617" ht="15" customHeight="1">
      <c r="A132" s="8">
        <v>1686</v>
      </c>
      <c r="B132" s="72"/>
      <c r="C132" s="72"/>
      <c r="D132" s="72"/>
      <c r="E132" s="72"/>
      <c r="F132" s="72"/>
      <c r="G132" s="147">
        <f t="shared" si="12"/>
        <v>0</v>
      </c>
      <c r="H132" s="136"/>
      <c r="I132" s="72"/>
      <c r="J132" s="72"/>
      <c r="K132" s="72"/>
      <c r="L132" s="147">
        <f t="shared" si="13"/>
        <v>0</v>
      </c>
      <c r="M132" s="147">
        <f t="shared" si="14"/>
        <v>0</v>
      </c>
      <c r="N132" s="147">
        <f t="shared" si="15"/>
        <v>0</v>
      </c>
      <c r="O132" s="73"/>
      <c r="P132" s="99" t="s">
        <v>26</v>
      </c>
    </row>
    <row r="133" spans="1:617" ht="15" customHeight="1">
      <c r="A133" s="8">
        <v>1686</v>
      </c>
      <c r="B133" s="72"/>
      <c r="C133" s="72"/>
      <c r="D133" s="72"/>
      <c r="E133" s="72"/>
      <c r="F133" s="72"/>
      <c r="G133" s="147">
        <f t="shared" si="12"/>
        <v>0</v>
      </c>
      <c r="H133" s="136"/>
      <c r="I133" s="72"/>
      <c r="J133" s="72"/>
      <c r="K133" s="72"/>
      <c r="L133" s="147">
        <f t="shared" si="13"/>
        <v>0</v>
      </c>
      <c r="M133" s="147">
        <f t="shared" si="14"/>
        <v>0</v>
      </c>
      <c r="N133" s="147">
        <f t="shared" si="15"/>
        <v>0</v>
      </c>
      <c r="O133" s="73"/>
      <c r="P133" s="100" t="s">
        <v>27</v>
      </c>
    </row>
    <row r="134" spans="1:617" ht="15" customHeight="1">
      <c r="A134" s="8">
        <v>1686</v>
      </c>
      <c r="B134" s="72"/>
      <c r="C134" s="72"/>
      <c r="D134" s="72"/>
      <c r="E134" s="72"/>
      <c r="F134" s="72"/>
      <c r="G134" s="147">
        <f t="shared" si="12"/>
        <v>0</v>
      </c>
      <c r="H134" s="136"/>
      <c r="I134" s="72"/>
      <c r="J134" s="72"/>
      <c r="K134" s="72"/>
      <c r="L134" s="147">
        <f t="shared" si="13"/>
        <v>0</v>
      </c>
      <c r="M134" s="147">
        <f t="shared" si="14"/>
        <v>0</v>
      </c>
      <c r="N134" s="147">
        <f t="shared" si="15"/>
        <v>0</v>
      </c>
      <c r="O134" s="73"/>
      <c r="P134" s="99" t="s">
        <v>28</v>
      </c>
    </row>
    <row r="135" spans="1:617" ht="15" customHeight="1">
      <c r="A135" s="8">
        <v>1686</v>
      </c>
      <c r="B135" s="72"/>
      <c r="C135" s="72"/>
      <c r="D135" s="72"/>
      <c r="E135" s="72"/>
      <c r="F135" s="72"/>
      <c r="G135" s="147">
        <f t="shared" si="12"/>
        <v>0</v>
      </c>
      <c r="H135" s="136"/>
      <c r="I135" s="72"/>
      <c r="J135" s="72"/>
      <c r="K135" s="72"/>
      <c r="L135" s="147">
        <f t="shared" si="13"/>
        <v>0</v>
      </c>
      <c r="M135" s="147">
        <f t="shared" si="14"/>
        <v>0</v>
      </c>
      <c r="N135" s="147">
        <f t="shared" si="15"/>
        <v>0</v>
      </c>
      <c r="O135" s="73"/>
      <c r="P135" s="81" t="s">
        <v>29</v>
      </c>
    </row>
    <row r="136" spans="1:617" ht="15" customHeight="1">
      <c r="A136" s="8">
        <v>1686</v>
      </c>
      <c r="B136" s="72"/>
      <c r="C136" s="72"/>
      <c r="D136" s="72"/>
      <c r="E136" s="72"/>
      <c r="F136" s="72"/>
      <c r="G136" s="147">
        <f t="shared" si="12"/>
        <v>0</v>
      </c>
      <c r="H136" s="136"/>
      <c r="I136" s="72"/>
      <c r="J136" s="72"/>
      <c r="K136" s="72"/>
      <c r="L136" s="147">
        <f t="shared" si="13"/>
        <v>0</v>
      </c>
      <c r="M136" s="147">
        <f t="shared" si="14"/>
        <v>0</v>
      </c>
      <c r="N136" s="147">
        <f t="shared" si="15"/>
        <v>0</v>
      </c>
      <c r="O136" s="73"/>
      <c r="P136" s="81" t="s">
        <v>30</v>
      </c>
    </row>
    <row r="137" spans="1:617" ht="15" customHeight="1">
      <c r="A137" s="8">
        <v>1686</v>
      </c>
      <c r="B137" s="72"/>
      <c r="C137" s="72"/>
      <c r="D137" s="72"/>
      <c r="E137" s="72"/>
      <c r="F137" s="72"/>
      <c r="G137" s="147">
        <f t="shared" si="12"/>
        <v>0</v>
      </c>
      <c r="H137" s="136"/>
      <c r="I137" s="72"/>
      <c r="J137" s="72"/>
      <c r="K137" s="72"/>
      <c r="L137" s="147">
        <f t="shared" si="13"/>
        <v>0</v>
      </c>
      <c r="M137" s="147">
        <f t="shared" si="14"/>
        <v>0</v>
      </c>
      <c r="N137" s="147">
        <f t="shared" si="15"/>
        <v>0</v>
      </c>
      <c r="O137" s="73"/>
      <c r="P137" s="81" t="s">
        <v>31</v>
      </c>
    </row>
    <row r="138" spans="1:617" ht="15" customHeight="1">
      <c r="A138" s="8">
        <v>1686</v>
      </c>
      <c r="B138" s="72"/>
      <c r="C138" s="72"/>
      <c r="D138" s="72"/>
      <c r="E138" s="72"/>
      <c r="F138" s="72"/>
      <c r="G138" s="147">
        <f t="shared" si="12"/>
        <v>0</v>
      </c>
      <c r="H138" s="136"/>
      <c r="I138" s="73"/>
      <c r="J138" s="72"/>
      <c r="K138" s="72"/>
      <c r="L138" s="147">
        <f t="shared" si="13"/>
        <v>0</v>
      </c>
      <c r="M138" s="147">
        <f t="shared" si="14"/>
        <v>0</v>
      </c>
      <c r="N138" s="147">
        <f t="shared" si="15"/>
        <v>0</v>
      </c>
      <c r="O138" s="73"/>
      <c r="P138" s="81" t="s">
        <v>32</v>
      </c>
    </row>
    <row r="139" spans="1:617">
      <c r="A139" s="22">
        <v>1686</v>
      </c>
      <c r="B139" s="72"/>
      <c r="C139" s="72"/>
      <c r="D139" s="72"/>
      <c r="E139" s="72"/>
      <c r="F139" s="72"/>
      <c r="G139" s="147">
        <f t="shared" ref="G139:G170" si="16">D139+E139-F139</f>
        <v>0</v>
      </c>
      <c r="H139" s="136"/>
      <c r="I139" s="73"/>
      <c r="J139" s="72"/>
      <c r="K139" s="72"/>
      <c r="L139" s="147">
        <f t="shared" ref="L139:L170" si="17">H139+J139</f>
        <v>0</v>
      </c>
      <c r="M139" s="147">
        <f t="shared" ref="M139:M170" si="18">I139+K139</f>
        <v>0</v>
      </c>
      <c r="N139" s="147">
        <f t="shared" ref="N139:N170" si="19">G139-L139-M139</f>
        <v>0</v>
      </c>
      <c r="O139" s="73"/>
      <c r="P139" s="81" t="s">
        <v>33</v>
      </c>
    </row>
    <row r="140" spans="1:617" s="23" customFormat="1" ht="15" customHeight="1">
      <c r="A140" s="9">
        <v>1686</v>
      </c>
      <c r="B140" s="74"/>
      <c r="C140" s="74"/>
      <c r="D140" s="74"/>
      <c r="E140" s="74"/>
      <c r="F140" s="74"/>
      <c r="G140" s="147">
        <f t="shared" si="16"/>
        <v>0</v>
      </c>
      <c r="H140" s="137"/>
      <c r="I140" s="74"/>
      <c r="J140" s="74"/>
      <c r="K140" s="74"/>
      <c r="L140" s="147">
        <f t="shared" si="17"/>
        <v>0</v>
      </c>
      <c r="M140" s="147">
        <f t="shared" si="18"/>
        <v>0</v>
      </c>
      <c r="N140" s="147">
        <f t="shared" si="19"/>
        <v>0</v>
      </c>
      <c r="O140" s="75"/>
      <c r="P140" s="82" t="s">
        <v>34</v>
      </c>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c r="BM140" s="15"/>
      <c r="BN140" s="15"/>
      <c r="BO140" s="15"/>
      <c r="BP140" s="15"/>
      <c r="BQ140" s="15"/>
      <c r="BR140" s="15"/>
      <c r="BS140" s="15"/>
      <c r="BT140" s="15"/>
      <c r="BU140" s="15"/>
      <c r="BV140" s="15"/>
      <c r="BW140" s="15"/>
      <c r="BX140" s="15"/>
      <c r="BY140" s="15"/>
      <c r="BZ140" s="15"/>
      <c r="CA140" s="15"/>
      <c r="CB140" s="15"/>
      <c r="CC140" s="15"/>
      <c r="CD140" s="15"/>
      <c r="CE140" s="15"/>
      <c r="CF140" s="15"/>
      <c r="CG140" s="15"/>
      <c r="CH140" s="15"/>
      <c r="CI140" s="15"/>
      <c r="CJ140" s="15"/>
      <c r="CK140" s="15"/>
      <c r="CL140" s="15"/>
      <c r="CM140" s="15"/>
      <c r="CN140" s="15"/>
      <c r="CO140" s="15"/>
      <c r="CP140" s="15"/>
      <c r="CQ140" s="15"/>
      <c r="CR140" s="15"/>
      <c r="CS140" s="15"/>
      <c r="CT140" s="15"/>
      <c r="CU140" s="15"/>
      <c r="CV140" s="15"/>
      <c r="CW140" s="15"/>
      <c r="CX140" s="15"/>
      <c r="CY140" s="15"/>
      <c r="CZ140" s="15"/>
      <c r="DA140" s="15"/>
      <c r="DB140" s="15"/>
      <c r="DC140" s="15"/>
      <c r="DD140" s="15"/>
      <c r="DE140" s="15"/>
      <c r="DF140" s="15"/>
      <c r="DG140" s="15"/>
      <c r="DH140" s="15"/>
      <c r="DI140" s="15"/>
      <c r="DJ140" s="15"/>
      <c r="DK140" s="15"/>
      <c r="DL140" s="15"/>
      <c r="DM140" s="15"/>
      <c r="DN140" s="15"/>
      <c r="DO140" s="15"/>
      <c r="DP140" s="15"/>
      <c r="DQ140" s="15"/>
      <c r="DR140" s="15"/>
      <c r="DS140" s="15"/>
      <c r="DT140" s="15"/>
      <c r="DU140" s="15"/>
      <c r="DV140" s="15"/>
      <c r="DW140" s="15"/>
      <c r="DX140" s="15"/>
      <c r="DY140" s="15"/>
      <c r="DZ140" s="15"/>
      <c r="EA140" s="15"/>
      <c r="EB140" s="15"/>
      <c r="EC140" s="15"/>
      <c r="ED140" s="15"/>
      <c r="EE140" s="15"/>
      <c r="EF140" s="15"/>
      <c r="EG140" s="15"/>
      <c r="EH140" s="15"/>
      <c r="EI140" s="15"/>
      <c r="EJ140" s="15"/>
      <c r="EK140" s="15"/>
      <c r="EL140" s="15"/>
      <c r="EM140" s="15"/>
      <c r="EN140" s="15"/>
      <c r="EO140" s="15"/>
      <c r="EP140" s="15"/>
      <c r="EQ140" s="15"/>
      <c r="ER140" s="15"/>
      <c r="ES140" s="15"/>
      <c r="ET140" s="15"/>
      <c r="EU140" s="15"/>
      <c r="EV140" s="15"/>
      <c r="EW140" s="15"/>
      <c r="EX140" s="15"/>
      <c r="EY140" s="15"/>
      <c r="EZ140" s="15"/>
      <c r="FA140" s="15"/>
      <c r="FB140" s="15"/>
      <c r="FC140" s="15"/>
      <c r="FD140" s="15"/>
      <c r="FE140" s="15"/>
      <c r="FF140" s="15"/>
      <c r="FG140" s="15"/>
      <c r="FH140" s="15"/>
      <c r="FI140" s="15"/>
      <c r="FJ140" s="15"/>
      <c r="FK140" s="15"/>
      <c r="FL140" s="15"/>
      <c r="FM140" s="15"/>
      <c r="FN140" s="15"/>
      <c r="FO140" s="15"/>
      <c r="FP140" s="15"/>
      <c r="FQ140" s="15"/>
      <c r="FR140" s="15"/>
      <c r="FS140" s="15"/>
      <c r="FT140" s="15"/>
      <c r="FU140" s="15"/>
      <c r="FV140" s="15"/>
      <c r="FW140" s="15"/>
      <c r="FX140" s="15"/>
      <c r="FY140" s="15"/>
      <c r="FZ140" s="15"/>
      <c r="GA140" s="15"/>
      <c r="GB140" s="15"/>
      <c r="GC140" s="15"/>
      <c r="GD140" s="15"/>
      <c r="GE140" s="15"/>
      <c r="GF140" s="15"/>
      <c r="GG140" s="15"/>
      <c r="GH140" s="15"/>
      <c r="GI140" s="15"/>
      <c r="GJ140" s="15"/>
      <c r="GK140" s="15"/>
      <c r="GL140" s="15"/>
      <c r="GM140" s="15"/>
      <c r="GN140" s="15"/>
      <c r="GO140" s="15"/>
      <c r="GP140" s="15"/>
      <c r="GQ140" s="15"/>
      <c r="GR140" s="15"/>
      <c r="GS140" s="15"/>
      <c r="GT140" s="15"/>
      <c r="GU140" s="15"/>
      <c r="GV140" s="15"/>
      <c r="GW140" s="15"/>
      <c r="GX140" s="15"/>
      <c r="GY140" s="15"/>
      <c r="GZ140" s="15"/>
      <c r="HA140" s="15"/>
      <c r="HB140" s="15"/>
      <c r="HC140" s="15"/>
      <c r="HD140" s="15"/>
      <c r="HE140" s="15"/>
      <c r="HF140" s="15"/>
      <c r="HG140" s="15"/>
      <c r="HH140" s="15"/>
      <c r="HI140" s="15"/>
      <c r="HJ140" s="15"/>
      <c r="HK140" s="15"/>
      <c r="HL140" s="15"/>
      <c r="HM140" s="15"/>
      <c r="HN140" s="15"/>
      <c r="HO140" s="15"/>
      <c r="HP140" s="15"/>
      <c r="HQ140" s="15"/>
      <c r="HR140" s="15"/>
      <c r="HS140" s="15"/>
      <c r="HT140" s="15"/>
      <c r="HU140" s="15"/>
      <c r="HV140" s="15"/>
      <c r="HW140" s="15"/>
      <c r="HX140" s="15"/>
      <c r="HY140" s="15"/>
      <c r="HZ140" s="15"/>
      <c r="IA140" s="15"/>
      <c r="IB140" s="15"/>
      <c r="IC140" s="15"/>
      <c r="ID140" s="15"/>
      <c r="IE140" s="15"/>
      <c r="IF140" s="15"/>
      <c r="IG140" s="15"/>
      <c r="IH140" s="15"/>
      <c r="II140" s="15"/>
      <c r="IJ140" s="15"/>
      <c r="IK140" s="15"/>
      <c r="IL140" s="15"/>
      <c r="IM140" s="15"/>
      <c r="IN140" s="15"/>
      <c r="IO140" s="15"/>
      <c r="IP140" s="15"/>
      <c r="IQ140" s="15"/>
      <c r="IR140" s="15"/>
      <c r="IS140" s="15"/>
      <c r="IT140" s="15"/>
      <c r="IU140" s="15"/>
      <c r="IV140" s="15"/>
      <c r="IW140" s="15"/>
      <c r="IX140" s="15"/>
      <c r="IY140" s="15"/>
      <c r="IZ140" s="15"/>
      <c r="JA140" s="15"/>
      <c r="JB140" s="15"/>
      <c r="JC140" s="15"/>
      <c r="JD140" s="15"/>
      <c r="JE140" s="15"/>
      <c r="JF140" s="15"/>
      <c r="JG140" s="15"/>
      <c r="JH140" s="15"/>
      <c r="JI140" s="15"/>
      <c r="JJ140" s="15"/>
      <c r="JK140" s="15"/>
      <c r="JL140" s="15"/>
      <c r="JM140" s="15"/>
      <c r="JN140" s="15"/>
      <c r="JO140" s="15"/>
      <c r="JP140" s="15"/>
      <c r="JQ140" s="15"/>
      <c r="JR140" s="15"/>
      <c r="JS140" s="15"/>
      <c r="JT140" s="15"/>
      <c r="JU140" s="15"/>
      <c r="JV140" s="15"/>
      <c r="JW140" s="15"/>
      <c r="JX140" s="15"/>
      <c r="JY140" s="15"/>
      <c r="JZ140" s="15"/>
      <c r="KA140" s="15"/>
      <c r="KB140" s="15"/>
      <c r="KC140" s="15"/>
      <c r="KD140" s="15"/>
      <c r="KE140" s="15"/>
      <c r="KF140" s="15"/>
      <c r="KG140" s="15"/>
      <c r="KH140" s="15"/>
      <c r="KI140" s="15"/>
      <c r="KJ140" s="15"/>
      <c r="KK140" s="15"/>
      <c r="KL140" s="15"/>
      <c r="KM140" s="15"/>
      <c r="KN140" s="15"/>
      <c r="KO140" s="15"/>
      <c r="KP140" s="15"/>
      <c r="KQ140" s="15"/>
      <c r="KR140" s="15"/>
      <c r="KS140" s="15"/>
      <c r="KT140" s="15"/>
      <c r="KU140" s="15"/>
      <c r="KV140" s="15"/>
      <c r="KW140" s="15"/>
      <c r="KX140" s="15"/>
      <c r="KY140" s="15"/>
      <c r="KZ140" s="15"/>
      <c r="LA140" s="15"/>
      <c r="LB140" s="15"/>
      <c r="LC140" s="15"/>
      <c r="LD140" s="15"/>
      <c r="LE140" s="15"/>
      <c r="LF140" s="15"/>
      <c r="LG140" s="15"/>
      <c r="LH140" s="15"/>
      <c r="LI140" s="15"/>
      <c r="LJ140" s="15"/>
      <c r="LK140" s="15"/>
      <c r="LL140" s="15"/>
      <c r="LM140" s="15"/>
      <c r="LN140" s="15"/>
      <c r="LO140" s="15"/>
      <c r="LP140" s="15"/>
      <c r="LQ140" s="15"/>
      <c r="LR140" s="15"/>
      <c r="LS140" s="15"/>
      <c r="LT140" s="15"/>
      <c r="LU140" s="15"/>
      <c r="LV140" s="15"/>
      <c r="LW140" s="15"/>
      <c r="LX140" s="15"/>
      <c r="LY140" s="15"/>
      <c r="LZ140" s="15"/>
      <c r="MA140" s="15"/>
      <c r="MB140" s="15"/>
      <c r="MC140" s="15"/>
      <c r="MD140" s="15"/>
      <c r="ME140" s="15"/>
      <c r="MF140" s="15"/>
      <c r="MG140" s="15"/>
      <c r="MH140" s="15"/>
      <c r="MI140" s="15"/>
      <c r="MJ140" s="15"/>
      <c r="MK140" s="15"/>
      <c r="ML140" s="15"/>
      <c r="MM140" s="15"/>
      <c r="MN140" s="15"/>
      <c r="MO140" s="15"/>
      <c r="MP140" s="15"/>
      <c r="MQ140" s="15"/>
      <c r="MR140" s="15"/>
      <c r="MS140" s="15"/>
      <c r="MT140" s="15"/>
      <c r="MU140" s="15"/>
      <c r="MV140" s="15"/>
      <c r="MW140" s="15"/>
      <c r="MX140" s="15"/>
      <c r="MY140" s="15"/>
      <c r="MZ140" s="15"/>
      <c r="NA140" s="15"/>
      <c r="NB140" s="15"/>
      <c r="NC140" s="15"/>
      <c r="ND140" s="15"/>
      <c r="NE140" s="15"/>
      <c r="NF140" s="15"/>
      <c r="NG140" s="15"/>
      <c r="NH140" s="15"/>
      <c r="NI140" s="15"/>
      <c r="NJ140" s="15"/>
      <c r="NK140" s="15"/>
      <c r="NL140" s="15"/>
      <c r="NM140" s="15"/>
      <c r="NN140" s="15"/>
      <c r="NO140" s="15"/>
      <c r="NP140" s="15"/>
      <c r="NQ140" s="15"/>
      <c r="NR140" s="15"/>
      <c r="NS140" s="15"/>
      <c r="NT140" s="15"/>
      <c r="NU140" s="15"/>
      <c r="NV140" s="15"/>
      <c r="NW140" s="15"/>
      <c r="NX140" s="15"/>
      <c r="NY140" s="15"/>
      <c r="NZ140" s="15"/>
      <c r="OA140" s="15"/>
      <c r="OB140" s="15"/>
      <c r="OC140" s="15"/>
      <c r="OD140" s="15"/>
      <c r="OE140" s="15"/>
      <c r="OF140" s="15"/>
      <c r="OG140" s="15"/>
      <c r="OH140" s="15"/>
      <c r="OI140" s="15"/>
      <c r="OJ140" s="15"/>
      <c r="OK140" s="15"/>
      <c r="OL140" s="15"/>
      <c r="OM140" s="15"/>
      <c r="ON140" s="15"/>
      <c r="OO140" s="15"/>
      <c r="OP140" s="15"/>
      <c r="OQ140" s="15"/>
      <c r="OR140" s="15"/>
      <c r="OS140" s="15"/>
      <c r="OT140" s="15"/>
      <c r="OU140" s="15"/>
      <c r="OV140" s="15"/>
      <c r="OW140" s="15"/>
      <c r="OX140" s="15"/>
      <c r="OY140" s="15"/>
      <c r="OZ140" s="15"/>
      <c r="PA140" s="15"/>
      <c r="PB140" s="15"/>
      <c r="PC140" s="15"/>
      <c r="PD140" s="15"/>
      <c r="PE140" s="15"/>
      <c r="PF140" s="15"/>
      <c r="PG140" s="15"/>
      <c r="PH140" s="15"/>
      <c r="PI140" s="15"/>
      <c r="PJ140" s="15"/>
      <c r="PK140" s="15"/>
      <c r="PL140" s="15"/>
      <c r="PM140" s="15"/>
      <c r="PN140" s="15"/>
      <c r="PO140" s="15"/>
      <c r="PP140" s="15"/>
      <c r="PQ140" s="15"/>
      <c r="PR140" s="15"/>
      <c r="PS140" s="15"/>
      <c r="PT140" s="15"/>
      <c r="PU140" s="15"/>
      <c r="PV140" s="15"/>
      <c r="PW140" s="15"/>
      <c r="PX140" s="15"/>
      <c r="PY140" s="15"/>
      <c r="PZ140" s="15"/>
      <c r="QA140" s="15"/>
      <c r="QB140" s="15"/>
      <c r="QC140" s="15"/>
      <c r="QD140" s="15"/>
      <c r="QE140" s="15"/>
      <c r="QF140" s="15"/>
      <c r="QG140" s="15"/>
      <c r="QH140" s="15"/>
      <c r="QI140" s="15"/>
      <c r="QJ140" s="15"/>
      <c r="QK140" s="15"/>
      <c r="QL140" s="15"/>
      <c r="QM140" s="15"/>
      <c r="QN140" s="15"/>
      <c r="QO140" s="15"/>
      <c r="QP140" s="15"/>
      <c r="QQ140" s="15"/>
      <c r="QR140" s="15"/>
      <c r="QS140" s="15"/>
      <c r="QT140" s="15"/>
      <c r="QU140" s="15"/>
      <c r="QV140" s="15"/>
      <c r="QW140" s="15"/>
      <c r="QX140" s="15"/>
      <c r="QY140" s="15"/>
      <c r="QZ140" s="15"/>
      <c r="RA140" s="15"/>
      <c r="RB140" s="15"/>
      <c r="RC140" s="15"/>
      <c r="RD140" s="15"/>
      <c r="RE140" s="15"/>
      <c r="RF140" s="15"/>
      <c r="RG140" s="15"/>
      <c r="RH140" s="15"/>
      <c r="RI140" s="15"/>
      <c r="RJ140" s="15"/>
      <c r="RK140" s="15"/>
      <c r="RL140" s="15"/>
      <c r="RM140" s="15"/>
      <c r="RN140" s="15"/>
      <c r="RO140" s="15"/>
      <c r="RP140" s="15"/>
      <c r="RQ140" s="15"/>
      <c r="RR140" s="15"/>
      <c r="RS140" s="15"/>
      <c r="RT140" s="15"/>
      <c r="RU140" s="15"/>
      <c r="RV140" s="15"/>
      <c r="RW140" s="15"/>
      <c r="RX140" s="15"/>
      <c r="RY140" s="15"/>
      <c r="RZ140" s="15"/>
      <c r="SA140" s="15"/>
      <c r="SB140" s="15"/>
      <c r="SC140" s="15"/>
      <c r="SD140" s="15"/>
      <c r="SE140" s="15"/>
      <c r="SF140" s="15"/>
      <c r="SG140" s="15"/>
      <c r="SH140" s="15"/>
      <c r="SI140" s="15"/>
      <c r="SJ140" s="15"/>
      <c r="SK140" s="15"/>
      <c r="SL140" s="15"/>
      <c r="SM140" s="15"/>
      <c r="SN140" s="15"/>
      <c r="SO140" s="15"/>
      <c r="SP140" s="15"/>
      <c r="SQ140" s="15"/>
      <c r="SR140" s="15"/>
      <c r="SS140" s="15"/>
      <c r="ST140" s="15"/>
      <c r="SU140" s="15"/>
      <c r="SV140" s="15"/>
      <c r="SW140" s="15"/>
      <c r="SX140" s="15"/>
      <c r="SY140" s="15"/>
      <c r="SZ140" s="15"/>
      <c r="TA140" s="15"/>
      <c r="TB140" s="15"/>
      <c r="TC140" s="15"/>
      <c r="TD140" s="15"/>
      <c r="TE140" s="15"/>
      <c r="TF140" s="15"/>
      <c r="TG140" s="15"/>
      <c r="TH140" s="15"/>
      <c r="TI140" s="15"/>
      <c r="TJ140" s="15"/>
      <c r="TK140" s="15"/>
      <c r="TL140" s="15"/>
      <c r="TM140" s="15"/>
      <c r="TN140" s="15"/>
      <c r="TO140" s="15"/>
      <c r="TP140" s="15"/>
      <c r="TQ140" s="15"/>
      <c r="TR140" s="15"/>
      <c r="TS140" s="15"/>
      <c r="TT140" s="15"/>
      <c r="TU140" s="15"/>
      <c r="TV140" s="15"/>
      <c r="TW140" s="15"/>
      <c r="TX140" s="15"/>
      <c r="TY140" s="15"/>
      <c r="TZ140" s="15"/>
      <c r="UA140" s="15"/>
      <c r="UB140" s="15"/>
      <c r="UC140" s="15"/>
      <c r="UD140" s="15"/>
      <c r="UE140" s="15"/>
      <c r="UF140" s="15"/>
      <c r="UG140" s="15"/>
      <c r="UH140" s="15"/>
      <c r="UI140" s="15"/>
      <c r="UJ140" s="15"/>
      <c r="UK140" s="15"/>
      <c r="UL140" s="15"/>
      <c r="UM140" s="15"/>
      <c r="UN140" s="15"/>
      <c r="UO140" s="15"/>
      <c r="UP140" s="15"/>
      <c r="UQ140" s="15"/>
      <c r="UR140" s="15"/>
      <c r="US140" s="15"/>
      <c r="UT140" s="15"/>
      <c r="UU140" s="15"/>
      <c r="UV140" s="15"/>
      <c r="UW140" s="15"/>
      <c r="UX140" s="15"/>
      <c r="UY140" s="15"/>
      <c r="UZ140" s="15"/>
      <c r="VA140" s="15"/>
      <c r="VB140" s="15"/>
      <c r="VC140" s="15"/>
      <c r="VD140" s="15"/>
      <c r="VE140" s="15"/>
      <c r="VF140" s="15"/>
      <c r="VG140" s="15"/>
      <c r="VH140" s="15"/>
      <c r="VI140" s="15"/>
      <c r="VJ140" s="15"/>
      <c r="VK140" s="15"/>
      <c r="VL140" s="15"/>
      <c r="VM140" s="15"/>
      <c r="VN140" s="15"/>
      <c r="VO140" s="15"/>
      <c r="VP140" s="15"/>
      <c r="VQ140" s="15"/>
      <c r="VR140" s="15"/>
      <c r="VS140" s="15"/>
      <c r="VT140" s="15"/>
      <c r="VU140" s="15"/>
      <c r="VV140" s="15"/>
      <c r="VW140" s="15"/>
      <c r="VX140" s="15"/>
      <c r="VY140" s="15"/>
      <c r="VZ140" s="15"/>
      <c r="WA140" s="15"/>
      <c r="WB140" s="15"/>
      <c r="WC140" s="15"/>
      <c r="WD140" s="15"/>
      <c r="WE140" s="15"/>
      <c r="WF140" s="15"/>
      <c r="WG140" s="15"/>
      <c r="WH140" s="15"/>
      <c r="WI140" s="15"/>
      <c r="WJ140" s="15"/>
      <c r="WK140" s="15"/>
      <c r="WL140" s="15"/>
      <c r="WM140" s="15"/>
      <c r="WN140" s="15"/>
      <c r="WO140" s="15"/>
      <c r="WP140" s="15"/>
      <c r="WQ140" s="15"/>
      <c r="WR140" s="15"/>
      <c r="WS140" s="15"/>
    </row>
    <row r="141" spans="1:617" ht="15" customHeight="1">
      <c r="A141" s="91">
        <v>1687</v>
      </c>
      <c r="B141" s="72"/>
      <c r="C141" s="72"/>
      <c r="D141" s="72"/>
      <c r="E141" s="72"/>
      <c r="F141" s="72"/>
      <c r="G141" s="147">
        <f t="shared" si="16"/>
        <v>0</v>
      </c>
      <c r="H141" s="136"/>
      <c r="I141" s="72"/>
      <c r="J141" s="72"/>
      <c r="K141" s="72"/>
      <c r="L141" s="147">
        <f t="shared" si="17"/>
        <v>0</v>
      </c>
      <c r="M141" s="147">
        <f t="shared" si="18"/>
        <v>0</v>
      </c>
      <c r="N141" s="147">
        <f t="shared" si="19"/>
        <v>0</v>
      </c>
      <c r="O141" s="73"/>
      <c r="P141" s="81" t="s">
        <v>25</v>
      </c>
    </row>
    <row r="142" spans="1:617" ht="15" customHeight="1">
      <c r="A142" s="91">
        <v>1687</v>
      </c>
      <c r="B142" s="72"/>
      <c r="C142" s="72"/>
      <c r="D142" s="72"/>
      <c r="E142" s="72"/>
      <c r="F142" s="72"/>
      <c r="G142" s="147">
        <f t="shared" si="16"/>
        <v>0</v>
      </c>
      <c r="H142" s="136"/>
      <c r="I142" s="72"/>
      <c r="J142" s="72"/>
      <c r="K142" s="72"/>
      <c r="L142" s="147">
        <f t="shared" si="17"/>
        <v>0</v>
      </c>
      <c r="M142" s="147">
        <f t="shared" si="18"/>
        <v>0</v>
      </c>
      <c r="N142" s="147">
        <f t="shared" si="19"/>
        <v>0</v>
      </c>
      <c r="O142" s="73"/>
      <c r="P142" s="99" t="s">
        <v>26</v>
      </c>
    </row>
    <row r="143" spans="1:617" ht="15" customHeight="1">
      <c r="A143" s="91">
        <v>1687</v>
      </c>
      <c r="B143" s="72"/>
      <c r="C143" s="72"/>
      <c r="D143" s="72"/>
      <c r="E143" s="72"/>
      <c r="F143" s="72"/>
      <c r="G143" s="147">
        <f t="shared" si="16"/>
        <v>0</v>
      </c>
      <c r="H143" s="136"/>
      <c r="I143" s="72"/>
      <c r="J143" s="72"/>
      <c r="K143" s="72"/>
      <c r="L143" s="147">
        <f t="shared" si="17"/>
        <v>0</v>
      </c>
      <c r="M143" s="147">
        <f t="shared" si="18"/>
        <v>0</v>
      </c>
      <c r="N143" s="147">
        <f t="shared" si="19"/>
        <v>0</v>
      </c>
      <c r="O143" s="73"/>
      <c r="P143" s="100" t="s">
        <v>27</v>
      </c>
    </row>
    <row r="144" spans="1:617" ht="15" customHeight="1">
      <c r="A144" s="91">
        <v>1687</v>
      </c>
      <c r="B144" s="72"/>
      <c r="C144" s="72"/>
      <c r="D144" s="72"/>
      <c r="E144" s="72"/>
      <c r="F144" s="72"/>
      <c r="G144" s="147">
        <f t="shared" si="16"/>
        <v>0</v>
      </c>
      <c r="H144" s="136"/>
      <c r="I144" s="72"/>
      <c r="J144" s="72"/>
      <c r="K144" s="72"/>
      <c r="L144" s="147">
        <f t="shared" si="17"/>
        <v>0</v>
      </c>
      <c r="M144" s="147">
        <f t="shared" si="18"/>
        <v>0</v>
      </c>
      <c r="N144" s="147">
        <f t="shared" si="19"/>
        <v>0</v>
      </c>
      <c r="O144" s="73"/>
      <c r="P144" s="99" t="s">
        <v>28</v>
      </c>
    </row>
    <row r="145" spans="1:617" ht="15" customHeight="1">
      <c r="A145" s="91">
        <v>1687</v>
      </c>
      <c r="B145" s="72"/>
      <c r="C145" s="72"/>
      <c r="D145" s="72"/>
      <c r="E145" s="72"/>
      <c r="F145" s="72"/>
      <c r="G145" s="147">
        <f t="shared" si="16"/>
        <v>0</v>
      </c>
      <c r="H145" s="136"/>
      <c r="I145" s="72"/>
      <c r="J145" s="72"/>
      <c r="K145" s="72"/>
      <c r="L145" s="147">
        <f t="shared" si="17"/>
        <v>0</v>
      </c>
      <c r="M145" s="147">
        <f t="shared" si="18"/>
        <v>0</v>
      </c>
      <c r="N145" s="147">
        <f t="shared" si="19"/>
        <v>0</v>
      </c>
      <c r="O145" s="73"/>
      <c r="P145" s="81" t="s">
        <v>29</v>
      </c>
    </row>
    <row r="146" spans="1:617" ht="15" customHeight="1">
      <c r="A146" s="91">
        <v>1687</v>
      </c>
      <c r="B146" s="72"/>
      <c r="C146" s="72"/>
      <c r="D146" s="72"/>
      <c r="E146" s="72"/>
      <c r="F146" s="72"/>
      <c r="G146" s="147">
        <f t="shared" si="16"/>
        <v>0</v>
      </c>
      <c r="H146" s="136"/>
      <c r="I146" s="72"/>
      <c r="J146" s="72"/>
      <c r="K146" s="72"/>
      <c r="L146" s="147">
        <f t="shared" si="17"/>
        <v>0</v>
      </c>
      <c r="M146" s="147">
        <f t="shared" si="18"/>
        <v>0</v>
      </c>
      <c r="N146" s="147">
        <f t="shared" si="19"/>
        <v>0</v>
      </c>
      <c r="O146" s="73"/>
      <c r="P146" s="81" t="s">
        <v>30</v>
      </c>
    </row>
    <row r="147" spans="1:617" ht="15" customHeight="1">
      <c r="A147" s="91">
        <v>1687</v>
      </c>
      <c r="B147" s="72"/>
      <c r="C147" s="72"/>
      <c r="D147" s="72"/>
      <c r="E147" s="72"/>
      <c r="F147" s="72"/>
      <c r="G147" s="147">
        <f t="shared" si="16"/>
        <v>0</v>
      </c>
      <c r="H147" s="136"/>
      <c r="I147" s="72"/>
      <c r="J147" s="72"/>
      <c r="K147" s="72"/>
      <c r="L147" s="147">
        <f t="shared" si="17"/>
        <v>0</v>
      </c>
      <c r="M147" s="147">
        <f t="shared" si="18"/>
        <v>0</v>
      </c>
      <c r="N147" s="147">
        <f t="shared" si="19"/>
        <v>0</v>
      </c>
      <c r="O147" s="73"/>
      <c r="P147" s="81" t="s">
        <v>31</v>
      </c>
    </row>
    <row r="148" spans="1:617" ht="15" customHeight="1">
      <c r="A148" s="91">
        <v>1687</v>
      </c>
      <c r="B148" s="72"/>
      <c r="C148" s="72"/>
      <c r="D148" s="72"/>
      <c r="E148" s="72"/>
      <c r="F148" s="72"/>
      <c r="G148" s="147">
        <f t="shared" si="16"/>
        <v>0</v>
      </c>
      <c r="H148" s="136"/>
      <c r="I148" s="73"/>
      <c r="J148" s="72"/>
      <c r="K148" s="72"/>
      <c r="L148" s="147">
        <f t="shared" si="17"/>
        <v>0</v>
      </c>
      <c r="M148" s="147">
        <f t="shared" si="18"/>
        <v>0</v>
      </c>
      <c r="N148" s="147">
        <f t="shared" si="19"/>
        <v>0</v>
      </c>
      <c r="O148" s="73"/>
      <c r="P148" s="81" t="s">
        <v>32</v>
      </c>
    </row>
    <row r="149" spans="1:617">
      <c r="A149" s="91">
        <v>1687</v>
      </c>
      <c r="B149" s="72"/>
      <c r="C149" s="72"/>
      <c r="D149" s="72"/>
      <c r="E149" s="72"/>
      <c r="F149" s="72"/>
      <c r="G149" s="147">
        <f t="shared" si="16"/>
        <v>0</v>
      </c>
      <c r="H149" s="136"/>
      <c r="I149" s="73"/>
      <c r="J149" s="72"/>
      <c r="K149" s="72"/>
      <c r="L149" s="147">
        <f t="shared" si="17"/>
        <v>0</v>
      </c>
      <c r="M149" s="147">
        <f t="shared" si="18"/>
        <v>0</v>
      </c>
      <c r="N149" s="147">
        <f t="shared" si="19"/>
        <v>0</v>
      </c>
      <c r="O149" s="73"/>
      <c r="P149" s="81" t="s">
        <v>33</v>
      </c>
    </row>
    <row r="150" spans="1:617" s="23" customFormat="1" ht="15" customHeight="1">
      <c r="A150" s="92">
        <v>1687</v>
      </c>
      <c r="B150" s="74"/>
      <c r="C150" s="74"/>
      <c r="D150" s="74"/>
      <c r="E150" s="74"/>
      <c r="F150" s="74"/>
      <c r="G150" s="147">
        <f t="shared" si="16"/>
        <v>0</v>
      </c>
      <c r="H150" s="137"/>
      <c r="I150" s="74"/>
      <c r="J150" s="74"/>
      <c r="K150" s="74"/>
      <c r="L150" s="147">
        <f t="shared" si="17"/>
        <v>0</v>
      </c>
      <c r="M150" s="147">
        <f t="shared" si="18"/>
        <v>0</v>
      </c>
      <c r="N150" s="147">
        <f t="shared" si="19"/>
        <v>0</v>
      </c>
      <c r="O150" s="75"/>
      <c r="P150" s="82" t="s">
        <v>34</v>
      </c>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c r="BM150" s="15"/>
      <c r="BN150" s="15"/>
      <c r="BO150" s="15"/>
      <c r="BP150" s="15"/>
      <c r="BQ150" s="15"/>
      <c r="BR150" s="15"/>
      <c r="BS150" s="15"/>
      <c r="BT150" s="15"/>
      <c r="BU150" s="15"/>
      <c r="BV150" s="15"/>
      <c r="BW150" s="15"/>
      <c r="BX150" s="15"/>
      <c r="BY150" s="15"/>
      <c r="BZ150" s="15"/>
      <c r="CA150" s="15"/>
      <c r="CB150" s="15"/>
      <c r="CC150" s="15"/>
      <c r="CD150" s="15"/>
      <c r="CE150" s="15"/>
      <c r="CF150" s="15"/>
      <c r="CG150" s="15"/>
      <c r="CH150" s="15"/>
      <c r="CI150" s="15"/>
      <c r="CJ150" s="15"/>
      <c r="CK150" s="15"/>
      <c r="CL150" s="15"/>
      <c r="CM150" s="15"/>
      <c r="CN150" s="15"/>
      <c r="CO150" s="15"/>
      <c r="CP150" s="15"/>
      <c r="CQ150" s="15"/>
      <c r="CR150" s="15"/>
      <c r="CS150" s="15"/>
      <c r="CT150" s="15"/>
      <c r="CU150" s="15"/>
      <c r="CV150" s="15"/>
      <c r="CW150" s="15"/>
      <c r="CX150" s="15"/>
      <c r="CY150" s="15"/>
      <c r="CZ150" s="15"/>
      <c r="DA150" s="15"/>
      <c r="DB150" s="15"/>
      <c r="DC150" s="15"/>
      <c r="DD150" s="15"/>
      <c r="DE150" s="15"/>
      <c r="DF150" s="15"/>
      <c r="DG150" s="15"/>
      <c r="DH150" s="15"/>
      <c r="DI150" s="15"/>
      <c r="DJ150" s="15"/>
      <c r="DK150" s="15"/>
      <c r="DL150" s="15"/>
      <c r="DM150" s="15"/>
      <c r="DN150" s="15"/>
      <c r="DO150" s="15"/>
      <c r="DP150" s="15"/>
      <c r="DQ150" s="15"/>
      <c r="DR150" s="15"/>
      <c r="DS150" s="15"/>
      <c r="DT150" s="15"/>
      <c r="DU150" s="15"/>
      <c r="DV150" s="15"/>
      <c r="DW150" s="15"/>
      <c r="DX150" s="15"/>
      <c r="DY150" s="15"/>
      <c r="DZ150" s="15"/>
      <c r="EA150" s="15"/>
      <c r="EB150" s="15"/>
      <c r="EC150" s="15"/>
      <c r="ED150" s="15"/>
      <c r="EE150" s="15"/>
      <c r="EF150" s="15"/>
      <c r="EG150" s="15"/>
      <c r="EH150" s="15"/>
      <c r="EI150" s="15"/>
      <c r="EJ150" s="15"/>
      <c r="EK150" s="15"/>
      <c r="EL150" s="15"/>
      <c r="EM150" s="15"/>
      <c r="EN150" s="15"/>
      <c r="EO150" s="15"/>
      <c r="EP150" s="15"/>
      <c r="EQ150" s="15"/>
      <c r="ER150" s="15"/>
      <c r="ES150" s="15"/>
      <c r="ET150" s="15"/>
      <c r="EU150" s="15"/>
      <c r="EV150" s="15"/>
      <c r="EW150" s="15"/>
      <c r="EX150" s="15"/>
      <c r="EY150" s="15"/>
      <c r="EZ150" s="15"/>
      <c r="FA150" s="15"/>
      <c r="FB150" s="15"/>
      <c r="FC150" s="15"/>
      <c r="FD150" s="15"/>
      <c r="FE150" s="15"/>
      <c r="FF150" s="15"/>
      <c r="FG150" s="15"/>
      <c r="FH150" s="15"/>
      <c r="FI150" s="15"/>
      <c r="FJ150" s="15"/>
      <c r="FK150" s="15"/>
      <c r="FL150" s="15"/>
      <c r="FM150" s="15"/>
      <c r="FN150" s="15"/>
      <c r="FO150" s="15"/>
      <c r="FP150" s="15"/>
      <c r="FQ150" s="15"/>
      <c r="FR150" s="15"/>
      <c r="FS150" s="15"/>
      <c r="FT150" s="15"/>
      <c r="FU150" s="15"/>
      <c r="FV150" s="15"/>
      <c r="FW150" s="15"/>
      <c r="FX150" s="15"/>
      <c r="FY150" s="15"/>
      <c r="FZ150" s="15"/>
      <c r="GA150" s="15"/>
      <c r="GB150" s="15"/>
      <c r="GC150" s="15"/>
      <c r="GD150" s="15"/>
      <c r="GE150" s="15"/>
      <c r="GF150" s="15"/>
      <c r="GG150" s="15"/>
      <c r="GH150" s="15"/>
      <c r="GI150" s="15"/>
      <c r="GJ150" s="15"/>
      <c r="GK150" s="15"/>
      <c r="GL150" s="15"/>
      <c r="GM150" s="15"/>
      <c r="GN150" s="15"/>
      <c r="GO150" s="15"/>
      <c r="GP150" s="15"/>
      <c r="GQ150" s="15"/>
      <c r="GR150" s="15"/>
      <c r="GS150" s="15"/>
      <c r="GT150" s="15"/>
      <c r="GU150" s="15"/>
      <c r="GV150" s="15"/>
      <c r="GW150" s="15"/>
      <c r="GX150" s="15"/>
      <c r="GY150" s="15"/>
      <c r="GZ150" s="15"/>
      <c r="HA150" s="15"/>
      <c r="HB150" s="15"/>
      <c r="HC150" s="15"/>
      <c r="HD150" s="15"/>
      <c r="HE150" s="15"/>
      <c r="HF150" s="15"/>
      <c r="HG150" s="15"/>
      <c r="HH150" s="15"/>
      <c r="HI150" s="15"/>
      <c r="HJ150" s="15"/>
      <c r="HK150" s="15"/>
      <c r="HL150" s="15"/>
      <c r="HM150" s="15"/>
      <c r="HN150" s="15"/>
      <c r="HO150" s="15"/>
      <c r="HP150" s="15"/>
      <c r="HQ150" s="15"/>
      <c r="HR150" s="15"/>
      <c r="HS150" s="15"/>
      <c r="HT150" s="15"/>
      <c r="HU150" s="15"/>
      <c r="HV150" s="15"/>
      <c r="HW150" s="15"/>
      <c r="HX150" s="15"/>
      <c r="HY150" s="15"/>
      <c r="HZ150" s="15"/>
      <c r="IA150" s="15"/>
      <c r="IB150" s="15"/>
      <c r="IC150" s="15"/>
      <c r="ID150" s="15"/>
      <c r="IE150" s="15"/>
      <c r="IF150" s="15"/>
      <c r="IG150" s="15"/>
      <c r="IH150" s="15"/>
      <c r="II150" s="15"/>
      <c r="IJ150" s="15"/>
      <c r="IK150" s="15"/>
      <c r="IL150" s="15"/>
      <c r="IM150" s="15"/>
      <c r="IN150" s="15"/>
      <c r="IO150" s="15"/>
      <c r="IP150" s="15"/>
      <c r="IQ150" s="15"/>
      <c r="IR150" s="15"/>
      <c r="IS150" s="15"/>
      <c r="IT150" s="15"/>
      <c r="IU150" s="15"/>
      <c r="IV150" s="15"/>
      <c r="IW150" s="15"/>
      <c r="IX150" s="15"/>
      <c r="IY150" s="15"/>
      <c r="IZ150" s="15"/>
      <c r="JA150" s="15"/>
      <c r="JB150" s="15"/>
      <c r="JC150" s="15"/>
      <c r="JD150" s="15"/>
      <c r="JE150" s="15"/>
      <c r="JF150" s="15"/>
      <c r="JG150" s="15"/>
      <c r="JH150" s="15"/>
      <c r="JI150" s="15"/>
      <c r="JJ150" s="15"/>
      <c r="JK150" s="15"/>
      <c r="JL150" s="15"/>
      <c r="JM150" s="15"/>
      <c r="JN150" s="15"/>
      <c r="JO150" s="15"/>
      <c r="JP150" s="15"/>
      <c r="JQ150" s="15"/>
      <c r="JR150" s="15"/>
      <c r="JS150" s="15"/>
      <c r="JT150" s="15"/>
      <c r="JU150" s="15"/>
      <c r="JV150" s="15"/>
      <c r="JW150" s="15"/>
      <c r="JX150" s="15"/>
      <c r="JY150" s="15"/>
      <c r="JZ150" s="15"/>
      <c r="KA150" s="15"/>
      <c r="KB150" s="15"/>
      <c r="KC150" s="15"/>
      <c r="KD150" s="15"/>
      <c r="KE150" s="15"/>
      <c r="KF150" s="15"/>
      <c r="KG150" s="15"/>
      <c r="KH150" s="15"/>
      <c r="KI150" s="15"/>
      <c r="KJ150" s="15"/>
      <c r="KK150" s="15"/>
      <c r="KL150" s="15"/>
      <c r="KM150" s="15"/>
      <c r="KN150" s="15"/>
      <c r="KO150" s="15"/>
      <c r="KP150" s="15"/>
      <c r="KQ150" s="15"/>
      <c r="KR150" s="15"/>
      <c r="KS150" s="15"/>
      <c r="KT150" s="15"/>
      <c r="KU150" s="15"/>
      <c r="KV150" s="15"/>
      <c r="KW150" s="15"/>
      <c r="KX150" s="15"/>
      <c r="KY150" s="15"/>
      <c r="KZ150" s="15"/>
      <c r="LA150" s="15"/>
      <c r="LB150" s="15"/>
      <c r="LC150" s="15"/>
      <c r="LD150" s="15"/>
      <c r="LE150" s="15"/>
      <c r="LF150" s="15"/>
      <c r="LG150" s="15"/>
      <c r="LH150" s="15"/>
      <c r="LI150" s="15"/>
      <c r="LJ150" s="15"/>
      <c r="LK150" s="15"/>
      <c r="LL150" s="15"/>
      <c r="LM150" s="15"/>
      <c r="LN150" s="15"/>
      <c r="LO150" s="15"/>
      <c r="LP150" s="15"/>
      <c r="LQ150" s="15"/>
      <c r="LR150" s="15"/>
      <c r="LS150" s="15"/>
      <c r="LT150" s="15"/>
      <c r="LU150" s="15"/>
      <c r="LV150" s="15"/>
      <c r="LW150" s="15"/>
      <c r="LX150" s="15"/>
      <c r="LY150" s="15"/>
      <c r="LZ150" s="15"/>
      <c r="MA150" s="15"/>
      <c r="MB150" s="15"/>
      <c r="MC150" s="15"/>
      <c r="MD150" s="15"/>
      <c r="ME150" s="15"/>
      <c r="MF150" s="15"/>
      <c r="MG150" s="15"/>
      <c r="MH150" s="15"/>
      <c r="MI150" s="15"/>
      <c r="MJ150" s="15"/>
      <c r="MK150" s="15"/>
      <c r="ML150" s="15"/>
      <c r="MM150" s="15"/>
      <c r="MN150" s="15"/>
      <c r="MO150" s="15"/>
      <c r="MP150" s="15"/>
      <c r="MQ150" s="15"/>
      <c r="MR150" s="15"/>
      <c r="MS150" s="15"/>
      <c r="MT150" s="15"/>
      <c r="MU150" s="15"/>
      <c r="MV150" s="15"/>
      <c r="MW150" s="15"/>
      <c r="MX150" s="15"/>
      <c r="MY150" s="15"/>
      <c r="MZ150" s="15"/>
      <c r="NA150" s="15"/>
      <c r="NB150" s="15"/>
      <c r="NC150" s="15"/>
      <c r="ND150" s="15"/>
      <c r="NE150" s="15"/>
      <c r="NF150" s="15"/>
      <c r="NG150" s="15"/>
      <c r="NH150" s="15"/>
      <c r="NI150" s="15"/>
      <c r="NJ150" s="15"/>
      <c r="NK150" s="15"/>
      <c r="NL150" s="15"/>
      <c r="NM150" s="15"/>
      <c r="NN150" s="15"/>
      <c r="NO150" s="15"/>
      <c r="NP150" s="15"/>
      <c r="NQ150" s="15"/>
      <c r="NR150" s="15"/>
      <c r="NS150" s="15"/>
      <c r="NT150" s="15"/>
      <c r="NU150" s="15"/>
      <c r="NV150" s="15"/>
      <c r="NW150" s="15"/>
      <c r="NX150" s="15"/>
      <c r="NY150" s="15"/>
      <c r="NZ150" s="15"/>
      <c r="OA150" s="15"/>
      <c r="OB150" s="15"/>
      <c r="OC150" s="15"/>
      <c r="OD150" s="15"/>
      <c r="OE150" s="15"/>
      <c r="OF150" s="15"/>
      <c r="OG150" s="15"/>
      <c r="OH150" s="15"/>
      <c r="OI150" s="15"/>
      <c r="OJ150" s="15"/>
      <c r="OK150" s="15"/>
      <c r="OL150" s="15"/>
      <c r="OM150" s="15"/>
      <c r="ON150" s="15"/>
      <c r="OO150" s="15"/>
      <c r="OP150" s="15"/>
      <c r="OQ150" s="15"/>
      <c r="OR150" s="15"/>
      <c r="OS150" s="15"/>
      <c r="OT150" s="15"/>
      <c r="OU150" s="15"/>
      <c r="OV150" s="15"/>
      <c r="OW150" s="15"/>
      <c r="OX150" s="15"/>
      <c r="OY150" s="15"/>
      <c r="OZ150" s="15"/>
      <c r="PA150" s="15"/>
      <c r="PB150" s="15"/>
      <c r="PC150" s="15"/>
      <c r="PD150" s="15"/>
      <c r="PE150" s="15"/>
      <c r="PF150" s="15"/>
      <c r="PG150" s="15"/>
      <c r="PH150" s="15"/>
      <c r="PI150" s="15"/>
      <c r="PJ150" s="15"/>
      <c r="PK150" s="15"/>
      <c r="PL150" s="15"/>
      <c r="PM150" s="15"/>
      <c r="PN150" s="15"/>
      <c r="PO150" s="15"/>
      <c r="PP150" s="15"/>
      <c r="PQ150" s="15"/>
      <c r="PR150" s="15"/>
      <c r="PS150" s="15"/>
      <c r="PT150" s="15"/>
      <c r="PU150" s="15"/>
      <c r="PV150" s="15"/>
      <c r="PW150" s="15"/>
      <c r="PX150" s="15"/>
      <c r="PY150" s="15"/>
      <c r="PZ150" s="15"/>
      <c r="QA150" s="15"/>
      <c r="QB150" s="15"/>
      <c r="QC150" s="15"/>
      <c r="QD150" s="15"/>
      <c r="QE150" s="15"/>
      <c r="QF150" s="15"/>
      <c r="QG150" s="15"/>
      <c r="QH150" s="15"/>
      <c r="QI150" s="15"/>
      <c r="QJ150" s="15"/>
      <c r="QK150" s="15"/>
      <c r="QL150" s="15"/>
      <c r="QM150" s="15"/>
      <c r="QN150" s="15"/>
      <c r="QO150" s="15"/>
      <c r="QP150" s="15"/>
      <c r="QQ150" s="15"/>
      <c r="QR150" s="15"/>
      <c r="QS150" s="15"/>
      <c r="QT150" s="15"/>
      <c r="QU150" s="15"/>
      <c r="QV150" s="15"/>
      <c r="QW150" s="15"/>
      <c r="QX150" s="15"/>
      <c r="QY150" s="15"/>
      <c r="QZ150" s="15"/>
      <c r="RA150" s="15"/>
      <c r="RB150" s="15"/>
      <c r="RC150" s="15"/>
      <c r="RD150" s="15"/>
      <c r="RE150" s="15"/>
      <c r="RF150" s="15"/>
      <c r="RG150" s="15"/>
      <c r="RH150" s="15"/>
      <c r="RI150" s="15"/>
      <c r="RJ150" s="15"/>
      <c r="RK150" s="15"/>
      <c r="RL150" s="15"/>
      <c r="RM150" s="15"/>
      <c r="RN150" s="15"/>
      <c r="RO150" s="15"/>
      <c r="RP150" s="15"/>
      <c r="RQ150" s="15"/>
      <c r="RR150" s="15"/>
      <c r="RS150" s="15"/>
      <c r="RT150" s="15"/>
      <c r="RU150" s="15"/>
      <c r="RV150" s="15"/>
      <c r="RW150" s="15"/>
      <c r="RX150" s="15"/>
      <c r="RY150" s="15"/>
      <c r="RZ150" s="15"/>
      <c r="SA150" s="15"/>
      <c r="SB150" s="15"/>
      <c r="SC150" s="15"/>
      <c r="SD150" s="15"/>
      <c r="SE150" s="15"/>
      <c r="SF150" s="15"/>
      <c r="SG150" s="15"/>
      <c r="SH150" s="15"/>
      <c r="SI150" s="15"/>
      <c r="SJ150" s="15"/>
      <c r="SK150" s="15"/>
      <c r="SL150" s="15"/>
      <c r="SM150" s="15"/>
      <c r="SN150" s="15"/>
      <c r="SO150" s="15"/>
      <c r="SP150" s="15"/>
      <c r="SQ150" s="15"/>
      <c r="SR150" s="15"/>
      <c r="SS150" s="15"/>
      <c r="ST150" s="15"/>
      <c r="SU150" s="15"/>
      <c r="SV150" s="15"/>
      <c r="SW150" s="15"/>
      <c r="SX150" s="15"/>
      <c r="SY150" s="15"/>
      <c r="SZ150" s="15"/>
      <c r="TA150" s="15"/>
      <c r="TB150" s="15"/>
      <c r="TC150" s="15"/>
      <c r="TD150" s="15"/>
      <c r="TE150" s="15"/>
      <c r="TF150" s="15"/>
      <c r="TG150" s="15"/>
      <c r="TH150" s="15"/>
      <c r="TI150" s="15"/>
      <c r="TJ150" s="15"/>
      <c r="TK150" s="15"/>
      <c r="TL150" s="15"/>
      <c r="TM150" s="15"/>
      <c r="TN150" s="15"/>
      <c r="TO150" s="15"/>
      <c r="TP150" s="15"/>
      <c r="TQ150" s="15"/>
      <c r="TR150" s="15"/>
      <c r="TS150" s="15"/>
      <c r="TT150" s="15"/>
      <c r="TU150" s="15"/>
      <c r="TV150" s="15"/>
      <c r="TW150" s="15"/>
      <c r="TX150" s="15"/>
      <c r="TY150" s="15"/>
      <c r="TZ150" s="15"/>
      <c r="UA150" s="15"/>
      <c r="UB150" s="15"/>
      <c r="UC150" s="15"/>
      <c r="UD150" s="15"/>
      <c r="UE150" s="15"/>
      <c r="UF150" s="15"/>
      <c r="UG150" s="15"/>
      <c r="UH150" s="15"/>
      <c r="UI150" s="15"/>
      <c r="UJ150" s="15"/>
      <c r="UK150" s="15"/>
      <c r="UL150" s="15"/>
      <c r="UM150" s="15"/>
      <c r="UN150" s="15"/>
      <c r="UO150" s="15"/>
      <c r="UP150" s="15"/>
      <c r="UQ150" s="15"/>
      <c r="UR150" s="15"/>
      <c r="US150" s="15"/>
      <c r="UT150" s="15"/>
      <c r="UU150" s="15"/>
      <c r="UV150" s="15"/>
      <c r="UW150" s="15"/>
      <c r="UX150" s="15"/>
      <c r="UY150" s="15"/>
      <c r="UZ150" s="15"/>
      <c r="VA150" s="15"/>
      <c r="VB150" s="15"/>
      <c r="VC150" s="15"/>
      <c r="VD150" s="15"/>
      <c r="VE150" s="15"/>
      <c r="VF150" s="15"/>
      <c r="VG150" s="15"/>
      <c r="VH150" s="15"/>
      <c r="VI150" s="15"/>
      <c r="VJ150" s="15"/>
      <c r="VK150" s="15"/>
      <c r="VL150" s="15"/>
      <c r="VM150" s="15"/>
      <c r="VN150" s="15"/>
      <c r="VO150" s="15"/>
      <c r="VP150" s="15"/>
      <c r="VQ150" s="15"/>
      <c r="VR150" s="15"/>
      <c r="VS150" s="15"/>
      <c r="VT150" s="15"/>
      <c r="VU150" s="15"/>
      <c r="VV150" s="15"/>
      <c r="VW150" s="15"/>
      <c r="VX150" s="15"/>
      <c r="VY150" s="15"/>
      <c r="VZ150" s="15"/>
      <c r="WA150" s="15"/>
      <c r="WB150" s="15"/>
      <c r="WC150" s="15"/>
      <c r="WD150" s="15"/>
      <c r="WE150" s="15"/>
      <c r="WF150" s="15"/>
      <c r="WG150" s="15"/>
      <c r="WH150" s="15"/>
      <c r="WI150" s="15"/>
      <c r="WJ150" s="15"/>
      <c r="WK150" s="15"/>
      <c r="WL150" s="15"/>
      <c r="WM150" s="15"/>
      <c r="WN150" s="15"/>
      <c r="WO150" s="15"/>
      <c r="WP150" s="15"/>
      <c r="WQ150" s="15"/>
      <c r="WR150" s="15"/>
      <c r="WS150" s="15"/>
    </row>
    <row r="151" spans="1:617" ht="15" customHeight="1">
      <c r="A151" s="8">
        <v>17</v>
      </c>
      <c r="B151" s="72"/>
      <c r="C151" s="72"/>
      <c r="D151" s="72"/>
      <c r="E151" s="72"/>
      <c r="F151" s="72"/>
      <c r="G151" s="147">
        <f t="shared" si="16"/>
        <v>0</v>
      </c>
      <c r="H151" s="136"/>
      <c r="I151" s="72"/>
      <c r="J151" s="72"/>
      <c r="K151" s="72"/>
      <c r="L151" s="147">
        <f t="shared" si="17"/>
        <v>0</v>
      </c>
      <c r="M151" s="147">
        <f t="shared" si="18"/>
        <v>0</v>
      </c>
      <c r="N151" s="147">
        <f t="shared" si="19"/>
        <v>0</v>
      </c>
      <c r="O151" s="73"/>
      <c r="P151" s="81" t="s">
        <v>25</v>
      </c>
    </row>
    <row r="152" spans="1:617" ht="15" customHeight="1">
      <c r="A152" s="8">
        <v>17</v>
      </c>
      <c r="B152" s="72"/>
      <c r="C152" s="72"/>
      <c r="D152" s="72"/>
      <c r="E152" s="72"/>
      <c r="F152" s="72"/>
      <c r="G152" s="147">
        <f t="shared" si="16"/>
        <v>0</v>
      </c>
      <c r="H152" s="136"/>
      <c r="I152" s="72"/>
      <c r="J152" s="72"/>
      <c r="K152" s="72"/>
      <c r="L152" s="147">
        <f t="shared" si="17"/>
        <v>0</v>
      </c>
      <c r="M152" s="147">
        <f t="shared" si="18"/>
        <v>0</v>
      </c>
      <c r="N152" s="147">
        <f t="shared" si="19"/>
        <v>0</v>
      </c>
      <c r="O152" s="73"/>
      <c r="P152" s="99" t="s">
        <v>26</v>
      </c>
    </row>
    <row r="153" spans="1:617" ht="15" customHeight="1">
      <c r="A153" s="8">
        <v>17</v>
      </c>
      <c r="B153" s="72"/>
      <c r="C153" s="72"/>
      <c r="D153" s="72"/>
      <c r="E153" s="72"/>
      <c r="F153" s="72"/>
      <c r="G153" s="147">
        <f t="shared" si="16"/>
        <v>0</v>
      </c>
      <c r="H153" s="136"/>
      <c r="I153" s="72"/>
      <c r="J153" s="72"/>
      <c r="K153" s="72"/>
      <c r="L153" s="147">
        <f t="shared" si="17"/>
        <v>0</v>
      </c>
      <c r="M153" s="147">
        <f t="shared" si="18"/>
        <v>0</v>
      </c>
      <c r="N153" s="147">
        <f t="shared" si="19"/>
        <v>0</v>
      </c>
      <c r="O153" s="73"/>
      <c r="P153" s="100" t="s">
        <v>27</v>
      </c>
    </row>
    <row r="154" spans="1:617" ht="15" customHeight="1">
      <c r="A154" s="8">
        <v>17</v>
      </c>
      <c r="B154" s="72"/>
      <c r="C154" s="72"/>
      <c r="D154" s="72"/>
      <c r="E154" s="72"/>
      <c r="F154" s="72"/>
      <c r="G154" s="147">
        <f t="shared" si="16"/>
        <v>0</v>
      </c>
      <c r="H154" s="136"/>
      <c r="I154" s="72"/>
      <c r="J154" s="72"/>
      <c r="K154" s="72"/>
      <c r="L154" s="147">
        <f t="shared" si="17"/>
        <v>0</v>
      </c>
      <c r="M154" s="147">
        <f t="shared" si="18"/>
        <v>0</v>
      </c>
      <c r="N154" s="147">
        <f t="shared" si="19"/>
        <v>0</v>
      </c>
      <c r="O154" s="73"/>
      <c r="P154" s="99" t="s">
        <v>28</v>
      </c>
    </row>
    <row r="155" spans="1:617" ht="15" customHeight="1">
      <c r="A155" s="8">
        <v>17</v>
      </c>
      <c r="B155" s="72"/>
      <c r="C155" s="72"/>
      <c r="D155" s="72"/>
      <c r="E155" s="72"/>
      <c r="F155" s="72"/>
      <c r="G155" s="147">
        <f t="shared" si="16"/>
        <v>0</v>
      </c>
      <c r="H155" s="136"/>
      <c r="I155" s="72"/>
      <c r="J155" s="72"/>
      <c r="K155" s="72"/>
      <c r="L155" s="147">
        <f t="shared" si="17"/>
        <v>0</v>
      </c>
      <c r="M155" s="147">
        <f t="shared" si="18"/>
        <v>0</v>
      </c>
      <c r="N155" s="147">
        <f t="shared" si="19"/>
        <v>0</v>
      </c>
      <c r="O155" s="73"/>
      <c r="P155" s="81" t="s">
        <v>29</v>
      </c>
    </row>
    <row r="156" spans="1:617" ht="15" customHeight="1">
      <c r="A156" s="8">
        <v>17</v>
      </c>
      <c r="B156" s="72"/>
      <c r="C156" s="72"/>
      <c r="D156" s="72"/>
      <c r="E156" s="72"/>
      <c r="F156" s="72"/>
      <c r="G156" s="147">
        <f t="shared" si="16"/>
        <v>0</v>
      </c>
      <c r="H156" s="136"/>
      <c r="I156" s="72"/>
      <c r="J156" s="72"/>
      <c r="K156" s="72"/>
      <c r="L156" s="147">
        <f t="shared" si="17"/>
        <v>0</v>
      </c>
      <c r="M156" s="147">
        <f t="shared" si="18"/>
        <v>0</v>
      </c>
      <c r="N156" s="147">
        <f t="shared" si="19"/>
        <v>0</v>
      </c>
      <c r="O156" s="73"/>
      <c r="P156" s="81" t="s">
        <v>30</v>
      </c>
    </row>
    <row r="157" spans="1:617" ht="15" customHeight="1">
      <c r="A157" s="8">
        <v>17</v>
      </c>
      <c r="B157" s="72"/>
      <c r="C157" s="72"/>
      <c r="D157" s="72"/>
      <c r="E157" s="72"/>
      <c r="F157" s="72"/>
      <c r="G157" s="147">
        <f t="shared" si="16"/>
        <v>0</v>
      </c>
      <c r="H157" s="136"/>
      <c r="I157" s="72"/>
      <c r="J157" s="72"/>
      <c r="K157" s="72"/>
      <c r="L157" s="147">
        <f t="shared" si="17"/>
        <v>0</v>
      </c>
      <c r="M157" s="147">
        <f t="shared" si="18"/>
        <v>0</v>
      </c>
      <c r="N157" s="147">
        <f t="shared" si="19"/>
        <v>0</v>
      </c>
      <c r="O157" s="73"/>
      <c r="P157" s="81" t="s">
        <v>31</v>
      </c>
    </row>
    <row r="158" spans="1:617" ht="15" customHeight="1">
      <c r="A158" s="8">
        <v>17</v>
      </c>
      <c r="B158" s="72"/>
      <c r="C158" s="72"/>
      <c r="D158" s="72"/>
      <c r="E158" s="72"/>
      <c r="F158" s="72"/>
      <c r="G158" s="147">
        <f t="shared" si="16"/>
        <v>0</v>
      </c>
      <c r="H158" s="136"/>
      <c r="I158" s="73"/>
      <c r="J158" s="72"/>
      <c r="K158" s="72"/>
      <c r="L158" s="147">
        <f t="shared" si="17"/>
        <v>0</v>
      </c>
      <c r="M158" s="147">
        <f t="shared" si="18"/>
        <v>0</v>
      </c>
      <c r="N158" s="147">
        <f t="shared" si="19"/>
        <v>0</v>
      </c>
      <c r="O158" s="73"/>
      <c r="P158" s="81" t="s">
        <v>32</v>
      </c>
    </row>
    <row r="159" spans="1:617">
      <c r="A159" s="22">
        <v>17</v>
      </c>
      <c r="B159" s="72"/>
      <c r="C159" s="72"/>
      <c r="D159" s="72"/>
      <c r="E159" s="72"/>
      <c r="F159" s="72"/>
      <c r="G159" s="147">
        <f t="shared" si="16"/>
        <v>0</v>
      </c>
      <c r="H159" s="136"/>
      <c r="I159" s="73"/>
      <c r="J159" s="72"/>
      <c r="K159" s="72"/>
      <c r="L159" s="147">
        <f t="shared" si="17"/>
        <v>0</v>
      </c>
      <c r="M159" s="147">
        <f t="shared" si="18"/>
        <v>0</v>
      </c>
      <c r="N159" s="147">
        <f t="shared" si="19"/>
        <v>0</v>
      </c>
      <c r="O159" s="73"/>
      <c r="P159" s="81" t="s">
        <v>33</v>
      </c>
    </row>
    <row r="160" spans="1:617" s="23" customFormat="1" ht="15" customHeight="1">
      <c r="A160" s="9">
        <v>17</v>
      </c>
      <c r="B160" s="74"/>
      <c r="C160" s="74"/>
      <c r="D160" s="74"/>
      <c r="E160" s="74"/>
      <c r="F160" s="74"/>
      <c r="G160" s="147">
        <f t="shared" si="16"/>
        <v>0</v>
      </c>
      <c r="H160" s="137"/>
      <c r="I160" s="74"/>
      <c r="J160" s="74"/>
      <c r="K160" s="74"/>
      <c r="L160" s="147">
        <f t="shared" si="17"/>
        <v>0</v>
      </c>
      <c r="M160" s="147">
        <f t="shared" si="18"/>
        <v>0</v>
      </c>
      <c r="N160" s="147">
        <f t="shared" si="19"/>
        <v>0</v>
      </c>
      <c r="O160" s="75"/>
      <c r="P160" s="82" t="s">
        <v>34</v>
      </c>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c r="BM160" s="15"/>
      <c r="BN160" s="15"/>
      <c r="BO160" s="15"/>
      <c r="BP160" s="15"/>
      <c r="BQ160" s="15"/>
      <c r="BR160" s="15"/>
      <c r="BS160" s="15"/>
      <c r="BT160" s="15"/>
      <c r="BU160" s="15"/>
      <c r="BV160" s="15"/>
      <c r="BW160" s="15"/>
      <c r="BX160" s="15"/>
      <c r="BY160" s="15"/>
      <c r="BZ160" s="15"/>
      <c r="CA160" s="15"/>
      <c r="CB160" s="15"/>
      <c r="CC160" s="15"/>
      <c r="CD160" s="15"/>
      <c r="CE160" s="15"/>
      <c r="CF160" s="15"/>
      <c r="CG160" s="15"/>
      <c r="CH160" s="15"/>
      <c r="CI160" s="15"/>
      <c r="CJ160" s="15"/>
      <c r="CK160" s="15"/>
      <c r="CL160" s="15"/>
      <c r="CM160" s="15"/>
      <c r="CN160" s="15"/>
      <c r="CO160" s="15"/>
      <c r="CP160" s="15"/>
      <c r="CQ160" s="15"/>
      <c r="CR160" s="15"/>
      <c r="CS160" s="15"/>
      <c r="CT160" s="15"/>
      <c r="CU160" s="15"/>
      <c r="CV160" s="15"/>
      <c r="CW160" s="15"/>
      <c r="CX160" s="15"/>
      <c r="CY160" s="15"/>
      <c r="CZ160" s="15"/>
      <c r="DA160" s="15"/>
      <c r="DB160" s="15"/>
      <c r="DC160" s="15"/>
      <c r="DD160" s="15"/>
      <c r="DE160" s="15"/>
      <c r="DF160" s="15"/>
      <c r="DG160" s="15"/>
      <c r="DH160" s="15"/>
      <c r="DI160" s="15"/>
      <c r="DJ160" s="15"/>
      <c r="DK160" s="15"/>
      <c r="DL160" s="15"/>
      <c r="DM160" s="15"/>
      <c r="DN160" s="15"/>
      <c r="DO160" s="15"/>
      <c r="DP160" s="15"/>
      <c r="DQ160" s="15"/>
      <c r="DR160" s="15"/>
      <c r="DS160" s="15"/>
      <c r="DT160" s="15"/>
      <c r="DU160" s="15"/>
      <c r="DV160" s="15"/>
      <c r="DW160" s="15"/>
      <c r="DX160" s="15"/>
      <c r="DY160" s="15"/>
      <c r="DZ160" s="15"/>
      <c r="EA160" s="15"/>
      <c r="EB160" s="15"/>
      <c r="EC160" s="15"/>
      <c r="ED160" s="15"/>
      <c r="EE160" s="15"/>
      <c r="EF160" s="15"/>
      <c r="EG160" s="15"/>
      <c r="EH160" s="15"/>
      <c r="EI160" s="15"/>
      <c r="EJ160" s="15"/>
      <c r="EK160" s="15"/>
      <c r="EL160" s="15"/>
      <c r="EM160" s="15"/>
      <c r="EN160" s="15"/>
      <c r="EO160" s="15"/>
      <c r="EP160" s="15"/>
      <c r="EQ160" s="15"/>
      <c r="ER160" s="15"/>
      <c r="ES160" s="15"/>
      <c r="ET160" s="15"/>
      <c r="EU160" s="15"/>
      <c r="EV160" s="15"/>
      <c r="EW160" s="15"/>
      <c r="EX160" s="15"/>
      <c r="EY160" s="15"/>
      <c r="EZ160" s="15"/>
      <c r="FA160" s="15"/>
      <c r="FB160" s="15"/>
      <c r="FC160" s="15"/>
      <c r="FD160" s="15"/>
      <c r="FE160" s="15"/>
      <c r="FF160" s="15"/>
      <c r="FG160" s="15"/>
      <c r="FH160" s="15"/>
      <c r="FI160" s="15"/>
      <c r="FJ160" s="15"/>
      <c r="FK160" s="15"/>
      <c r="FL160" s="15"/>
      <c r="FM160" s="15"/>
      <c r="FN160" s="15"/>
      <c r="FO160" s="15"/>
      <c r="FP160" s="15"/>
      <c r="FQ160" s="15"/>
      <c r="FR160" s="15"/>
      <c r="FS160" s="15"/>
      <c r="FT160" s="15"/>
      <c r="FU160" s="15"/>
      <c r="FV160" s="15"/>
      <c r="FW160" s="15"/>
      <c r="FX160" s="15"/>
      <c r="FY160" s="15"/>
      <c r="FZ160" s="15"/>
      <c r="GA160" s="15"/>
      <c r="GB160" s="15"/>
      <c r="GC160" s="15"/>
      <c r="GD160" s="15"/>
      <c r="GE160" s="15"/>
      <c r="GF160" s="15"/>
      <c r="GG160" s="15"/>
      <c r="GH160" s="15"/>
      <c r="GI160" s="15"/>
      <c r="GJ160" s="15"/>
      <c r="GK160" s="15"/>
      <c r="GL160" s="15"/>
      <c r="GM160" s="15"/>
      <c r="GN160" s="15"/>
      <c r="GO160" s="15"/>
      <c r="GP160" s="15"/>
      <c r="GQ160" s="15"/>
      <c r="GR160" s="15"/>
      <c r="GS160" s="15"/>
      <c r="GT160" s="15"/>
      <c r="GU160" s="15"/>
      <c r="GV160" s="15"/>
      <c r="GW160" s="15"/>
      <c r="GX160" s="15"/>
      <c r="GY160" s="15"/>
      <c r="GZ160" s="15"/>
      <c r="HA160" s="15"/>
      <c r="HB160" s="15"/>
      <c r="HC160" s="15"/>
      <c r="HD160" s="15"/>
      <c r="HE160" s="15"/>
      <c r="HF160" s="15"/>
      <c r="HG160" s="15"/>
      <c r="HH160" s="15"/>
      <c r="HI160" s="15"/>
      <c r="HJ160" s="15"/>
      <c r="HK160" s="15"/>
      <c r="HL160" s="15"/>
      <c r="HM160" s="15"/>
      <c r="HN160" s="15"/>
      <c r="HO160" s="15"/>
      <c r="HP160" s="15"/>
      <c r="HQ160" s="15"/>
      <c r="HR160" s="15"/>
      <c r="HS160" s="15"/>
      <c r="HT160" s="15"/>
      <c r="HU160" s="15"/>
      <c r="HV160" s="15"/>
      <c r="HW160" s="15"/>
      <c r="HX160" s="15"/>
      <c r="HY160" s="15"/>
      <c r="HZ160" s="15"/>
      <c r="IA160" s="15"/>
      <c r="IB160" s="15"/>
      <c r="IC160" s="15"/>
      <c r="ID160" s="15"/>
      <c r="IE160" s="15"/>
      <c r="IF160" s="15"/>
      <c r="IG160" s="15"/>
      <c r="IH160" s="15"/>
      <c r="II160" s="15"/>
      <c r="IJ160" s="15"/>
      <c r="IK160" s="15"/>
      <c r="IL160" s="15"/>
      <c r="IM160" s="15"/>
      <c r="IN160" s="15"/>
      <c r="IO160" s="15"/>
      <c r="IP160" s="15"/>
      <c r="IQ160" s="15"/>
      <c r="IR160" s="15"/>
      <c r="IS160" s="15"/>
      <c r="IT160" s="15"/>
      <c r="IU160" s="15"/>
      <c r="IV160" s="15"/>
      <c r="IW160" s="15"/>
      <c r="IX160" s="15"/>
      <c r="IY160" s="15"/>
      <c r="IZ160" s="15"/>
      <c r="JA160" s="15"/>
      <c r="JB160" s="15"/>
      <c r="JC160" s="15"/>
      <c r="JD160" s="15"/>
      <c r="JE160" s="15"/>
      <c r="JF160" s="15"/>
      <c r="JG160" s="15"/>
      <c r="JH160" s="15"/>
      <c r="JI160" s="15"/>
      <c r="JJ160" s="15"/>
      <c r="JK160" s="15"/>
      <c r="JL160" s="15"/>
      <c r="JM160" s="15"/>
      <c r="JN160" s="15"/>
      <c r="JO160" s="15"/>
      <c r="JP160" s="15"/>
      <c r="JQ160" s="15"/>
      <c r="JR160" s="15"/>
      <c r="JS160" s="15"/>
      <c r="JT160" s="15"/>
      <c r="JU160" s="15"/>
      <c r="JV160" s="15"/>
      <c r="JW160" s="15"/>
      <c r="JX160" s="15"/>
      <c r="JY160" s="15"/>
      <c r="JZ160" s="15"/>
      <c r="KA160" s="15"/>
      <c r="KB160" s="15"/>
      <c r="KC160" s="15"/>
      <c r="KD160" s="15"/>
      <c r="KE160" s="15"/>
      <c r="KF160" s="15"/>
      <c r="KG160" s="15"/>
      <c r="KH160" s="15"/>
      <c r="KI160" s="15"/>
      <c r="KJ160" s="15"/>
      <c r="KK160" s="15"/>
      <c r="KL160" s="15"/>
      <c r="KM160" s="15"/>
      <c r="KN160" s="15"/>
      <c r="KO160" s="15"/>
      <c r="KP160" s="15"/>
      <c r="KQ160" s="15"/>
      <c r="KR160" s="15"/>
      <c r="KS160" s="15"/>
      <c r="KT160" s="15"/>
      <c r="KU160" s="15"/>
      <c r="KV160" s="15"/>
      <c r="KW160" s="15"/>
      <c r="KX160" s="15"/>
      <c r="KY160" s="15"/>
      <c r="KZ160" s="15"/>
      <c r="LA160" s="15"/>
      <c r="LB160" s="15"/>
      <c r="LC160" s="15"/>
      <c r="LD160" s="15"/>
      <c r="LE160" s="15"/>
      <c r="LF160" s="15"/>
      <c r="LG160" s="15"/>
      <c r="LH160" s="15"/>
      <c r="LI160" s="15"/>
      <c r="LJ160" s="15"/>
      <c r="LK160" s="15"/>
      <c r="LL160" s="15"/>
      <c r="LM160" s="15"/>
      <c r="LN160" s="15"/>
      <c r="LO160" s="15"/>
      <c r="LP160" s="15"/>
      <c r="LQ160" s="15"/>
      <c r="LR160" s="15"/>
      <c r="LS160" s="15"/>
      <c r="LT160" s="15"/>
      <c r="LU160" s="15"/>
      <c r="LV160" s="15"/>
      <c r="LW160" s="15"/>
      <c r="LX160" s="15"/>
      <c r="LY160" s="15"/>
      <c r="LZ160" s="15"/>
      <c r="MA160" s="15"/>
      <c r="MB160" s="15"/>
      <c r="MC160" s="15"/>
      <c r="MD160" s="15"/>
      <c r="ME160" s="15"/>
      <c r="MF160" s="15"/>
      <c r="MG160" s="15"/>
      <c r="MH160" s="15"/>
      <c r="MI160" s="15"/>
      <c r="MJ160" s="15"/>
      <c r="MK160" s="15"/>
      <c r="ML160" s="15"/>
      <c r="MM160" s="15"/>
      <c r="MN160" s="15"/>
      <c r="MO160" s="15"/>
      <c r="MP160" s="15"/>
      <c r="MQ160" s="15"/>
      <c r="MR160" s="15"/>
      <c r="MS160" s="15"/>
      <c r="MT160" s="15"/>
      <c r="MU160" s="15"/>
      <c r="MV160" s="15"/>
      <c r="MW160" s="15"/>
      <c r="MX160" s="15"/>
      <c r="MY160" s="15"/>
      <c r="MZ160" s="15"/>
      <c r="NA160" s="15"/>
      <c r="NB160" s="15"/>
      <c r="NC160" s="15"/>
      <c r="ND160" s="15"/>
      <c r="NE160" s="15"/>
      <c r="NF160" s="15"/>
      <c r="NG160" s="15"/>
      <c r="NH160" s="15"/>
      <c r="NI160" s="15"/>
      <c r="NJ160" s="15"/>
      <c r="NK160" s="15"/>
      <c r="NL160" s="15"/>
      <c r="NM160" s="15"/>
      <c r="NN160" s="15"/>
      <c r="NO160" s="15"/>
      <c r="NP160" s="15"/>
      <c r="NQ160" s="15"/>
      <c r="NR160" s="15"/>
      <c r="NS160" s="15"/>
      <c r="NT160" s="15"/>
      <c r="NU160" s="15"/>
      <c r="NV160" s="15"/>
      <c r="NW160" s="15"/>
      <c r="NX160" s="15"/>
      <c r="NY160" s="15"/>
      <c r="NZ160" s="15"/>
      <c r="OA160" s="15"/>
      <c r="OB160" s="15"/>
      <c r="OC160" s="15"/>
      <c r="OD160" s="15"/>
      <c r="OE160" s="15"/>
      <c r="OF160" s="15"/>
      <c r="OG160" s="15"/>
      <c r="OH160" s="15"/>
      <c r="OI160" s="15"/>
      <c r="OJ160" s="15"/>
      <c r="OK160" s="15"/>
      <c r="OL160" s="15"/>
      <c r="OM160" s="15"/>
      <c r="ON160" s="15"/>
      <c r="OO160" s="15"/>
      <c r="OP160" s="15"/>
      <c r="OQ160" s="15"/>
      <c r="OR160" s="15"/>
      <c r="OS160" s="15"/>
      <c r="OT160" s="15"/>
      <c r="OU160" s="15"/>
      <c r="OV160" s="15"/>
      <c r="OW160" s="15"/>
      <c r="OX160" s="15"/>
      <c r="OY160" s="15"/>
      <c r="OZ160" s="15"/>
      <c r="PA160" s="15"/>
      <c r="PB160" s="15"/>
      <c r="PC160" s="15"/>
      <c r="PD160" s="15"/>
      <c r="PE160" s="15"/>
      <c r="PF160" s="15"/>
      <c r="PG160" s="15"/>
      <c r="PH160" s="15"/>
      <c r="PI160" s="15"/>
      <c r="PJ160" s="15"/>
      <c r="PK160" s="15"/>
      <c r="PL160" s="15"/>
      <c r="PM160" s="15"/>
      <c r="PN160" s="15"/>
      <c r="PO160" s="15"/>
      <c r="PP160" s="15"/>
      <c r="PQ160" s="15"/>
      <c r="PR160" s="15"/>
      <c r="PS160" s="15"/>
      <c r="PT160" s="15"/>
      <c r="PU160" s="15"/>
      <c r="PV160" s="15"/>
      <c r="PW160" s="15"/>
      <c r="PX160" s="15"/>
      <c r="PY160" s="15"/>
      <c r="PZ160" s="15"/>
      <c r="QA160" s="15"/>
      <c r="QB160" s="15"/>
      <c r="QC160" s="15"/>
      <c r="QD160" s="15"/>
      <c r="QE160" s="15"/>
      <c r="QF160" s="15"/>
      <c r="QG160" s="15"/>
      <c r="QH160" s="15"/>
      <c r="QI160" s="15"/>
      <c r="QJ160" s="15"/>
      <c r="QK160" s="15"/>
      <c r="QL160" s="15"/>
      <c r="QM160" s="15"/>
      <c r="QN160" s="15"/>
      <c r="QO160" s="15"/>
      <c r="QP160" s="15"/>
      <c r="QQ160" s="15"/>
      <c r="QR160" s="15"/>
      <c r="QS160" s="15"/>
      <c r="QT160" s="15"/>
      <c r="QU160" s="15"/>
      <c r="QV160" s="15"/>
      <c r="QW160" s="15"/>
      <c r="QX160" s="15"/>
      <c r="QY160" s="15"/>
      <c r="QZ160" s="15"/>
      <c r="RA160" s="15"/>
      <c r="RB160" s="15"/>
      <c r="RC160" s="15"/>
      <c r="RD160" s="15"/>
      <c r="RE160" s="15"/>
      <c r="RF160" s="15"/>
      <c r="RG160" s="15"/>
      <c r="RH160" s="15"/>
      <c r="RI160" s="15"/>
      <c r="RJ160" s="15"/>
      <c r="RK160" s="15"/>
      <c r="RL160" s="15"/>
      <c r="RM160" s="15"/>
      <c r="RN160" s="15"/>
      <c r="RO160" s="15"/>
      <c r="RP160" s="15"/>
      <c r="RQ160" s="15"/>
      <c r="RR160" s="15"/>
      <c r="RS160" s="15"/>
      <c r="RT160" s="15"/>
      <c r="RU160" s="15"/>
      <c r="RV160" s="15"/>
      <c r="RW160" s="15"/>
      <c r="RX160" s="15"/>
      <c r="RY160" s="15"/>
      <c r="RZ160" s="15"/>
      <c r="SA160" s="15"/>
      <c r="SB160" s="15"/>
      <c r="SC160" s="15"/>
      <c r="SD160" s="15"/>
      <c r="SE160" s="15"/>
      <c r="SF160" s="15"/>
      <c r="SG160" s="15"/>
      <c r="SH160" s="15"/>
      <c r="SI160" s="15"/>
      <c r="SJ160" s="15"/>
      <c r="SK160" s="15"/>
      <c r="SL160" s="15"/>
      <c r="SM160" s="15"/>
      <c r="SN160" s="15"/>
      <c r="SO160" s="15"/>
      <c r="SP160" s="15"/>
      <c r="SQ160" s="15"/>
      <c r="SR160" s="15"/>
      <c r="SS160" s="15"/>
      <c r="ST160" s="15"/>
      <c r="SU160" s="15"/>
      <c r="SV160" s="15"/>
      <c r="SW160" s="15"/>
      <c r="SX160" s="15"/>
      <c r="SY160" s="15"/>
      <c r="SZ160" s="15"/>
      <c r="TA160" s="15"/>
      <c r="TB160" s="15"/>
      <c r="TC160" s="15"/>
      <c r="TD160" s="15"/>
      <c r="TE160" s="15"/>
      <c r="TF160" s="15"/>
      <c r="TG160" s="15"/>
      <c r="TH160" s="15"/>
      <c r="TI160" s="15"/>
      <c r="TJ160" s="15"/>
      <c r="TK160" s="15"/>
      <c r="TL160" s="15"/>
      <c r="TM160" s="15"/>
      <c r="TN160" s="15"/>
      <c r="TO160" s="15"/>
      <c r="TP160" s="15"/>
      <c r="TQ160" s="15"/>
      <c r="TR160" s="15"/>
      <c r="TS160" s="15"/>
      <c r="TT160" s="15"/>
      <c r="TU160" s="15"/>
      <c r="TV160" s="15"/>
      <c r="TW160" s="15"/>
      <c r="TX160" s="15"/>
      <c r="TY160" s="15"/>
      <c r="TZ160" s="15"/>
      <c r="UA160" s="15"/>
      <c r="UB160" s="15"/>
      <c r="UC160" s="15"/>
      <c r="UD160" s="15"/>
      <c r="UE160" s="15"/>
      <c r="UF160" s="15"/>
      <c r="UG160" s="15"/>
      <c r="UH160" s="15"/>
      <c r="UI160" s="15"/>
      <c r="UJ160" s="15"/>
      <c r="UK160" s="15"/>
      <c r="UL160" s="15"/>
      <c r="UM160" s="15"/>
      <c r="UN160" s="15"/>
      <c r="UO160" s="15"/>
      <c r="UP160" s="15"/>
      <c r="UQ160" s="15"/>
      <c r="UR160" s="15"/>
      <c r="US160" s="15"/>
      <c r="UT160" s="15"/>
      <c r="UU160" s="15"/>
      <c r="UV160" s="15"/>
      <c r="UW160" s="15"/>
      <c r="UX160" s="15"/>
      <c r="UY160" s="15"/>
      <c r="UZ160" s="15"/>
      <c r="VA160" s="15"/>
      <c r="VB160" s="15"/>
      <c r="VC160" s="15"/>
      <c r="VD160" s="15"/>
      <c r="VE160" s="15"/>
      <c r="VF160" s="15"/>
      <c r="VG160" s="15"/>
      <c r="VH160" s="15"/>
      <c r="VI160" s="15"/>
      <c r="VJ160" s="15"/>
      <c r="VK160" s="15"/>
      <c r="VL160" s="15"/>
      <c r="VM160" s="15"/>
      <c r="VN160" s="15"/>
      <c r="VO160" s="15"/>
      <c r="VP160" s="15"/>
      <c r="VQ160" s="15"/>
      <c r="VR160" s="15"/>
      <c r="VS160" s="15"/>
      <c r="VT160" s="15"/>
      <c r="VU160" s="15"/>
      <c r="VV160" s="15"/>
      <c r="VW160" s="15"/>
      <c r="VX160" s="15"/>
      <c r="VY160" s="15"/>
      <c r="VZ160" s="15"/>
      <c r="WA160" s="15"/>
      <c r="WB160" s="15"/>
      <c r="WC160" s="15"/>
      <c r="WD160" s="15"/>
      <c r="WE160" s="15"/>
      <c r="WF160" s="15"/>
      <c r="WG160" s="15"/>
      <c r="WH160" s="15"/>
      <c r="WI160" s="15"/>
      <c r="WJ160" s="15"/>
      <c r="WK160" s="15"/>
      <c r="WL160" s="15"/>
      <c r="WM160" s="15"/>
      <c r="WN160" s="15"/>
      <c r="WO160" s="15"/>
      <c r="WP160" s="15"/>
      <c r="WQ160" s="15"/>
      <c r="WR160" s="15"/>
      <c r="WS160" s="15"/>
    </row>
    <row r="161" spans="1:617" s="24" customFormat="1" ht="15" customHeight="1">
      <c r="A161" s="95">
        <v>181</v>
      </c>
      <c r="B161" s="76"/>
      <c r="C161" s="76"/>
      <c r="D161" s="76"/>
      <c r="E161" s="76"/>
      <c r="F161" s="76"/>
      <c r="G161" s="147">
        <f t="shared" si="16"/>
        <v>0</v>
      </c>
      <c r="H161" s="138"/>
      <c r="I161" s="76"/>
      <c r="J161" s="76"/>
      <c r="K161" s="76"/>
      <c r="L161" s="147">
        <f t="shared" si="17"/>
        <v>0</v>
      </c>
      <c r="M161" s="147">
        <f t="shared" si="18"/>
        <v>0</v>
      </c>
      <c r="N161" s="147">
        <f t="shared" si="19"/>
        <v>0</v>
      </c>
      <c r="O161" s="77"/>
      <c r="P161" s="81" t="s">
        <v>25</v>
      </c>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c r="BB161" s="15"/>
      <c r="BC161" s="15"/>
      <c r="BD161" s="15"/>
      <c r="BE161" s="15"/>
      <c r="BF161" s="15"/>
      <c r="BG161" s="15"/>
      <c r="BH161" s="15"/>
      <c r="BI161" s="15"/>
      <c r="BJ161" s="15"/>
      <c r="BK161" s="15"/>
      <c r="BL161" s="15"/>
      <c r="BM161" s="15"/>
      <c r="BN161" s="15"/>
      <c r="BO161" s="15"/>
      <c r="BP161" s="15"/>
      <c r="BQ161" s="15"/>
      <c r="BR161" s="15"/>
      <c r="BS161" s="15"/>
      <c r="BT161" s="15"/>
      <c r="BU161" s="15"/>
      <c r="BV161" s="15"/>
      <c r="BW161" s="15"/>
      <c r="BX161" s="15"/>
      <c r="BY161" s="15"/>
      <c r="BZ161" s="15"/>
      <c r="CA161" s="15"/>
      <c r="CB161" s="15"/>
      <c r="CC161" s="15"/>
      <c r="CD161" s="15"/>
      <c r="CE161" s="15"/>
      <c r="CF161" s="15"/>
      <c r="CG161" s="15"/>
      <c r="CH161" s="15"/>
      <c r="CI161" s="15"/>
      <c r="CJ161" s="15"/>
      <c r="CK161" s="15"/>
      <c r="CL161" s="15"/>
      <c r="CM161" s="15"/>
      <c r="CN161" s="15"/>
      <c r="CO161" s="15"/>
      <c r="CP161" s="15"/>
      <c r="CQ161" s="15"/>
      <c r="CR161" s="15"/>
      <c r="CS161" s="15"/>
      <c r="CT161" s="15"/>
      <c r="CU161" s="15"/>
      <c r="CV161" s="15"/>
      <c r="CW161" s="15"/>
      <c r="CX161" s="15"/>
      <c r="CY161" s="15"/>
      <c r="CZ161" s="15"/>
      <c r="DA161" s="15"/>
      <c r="DB161" s="15"/>
      <c r="DC161" s="15"/>
      <c r="DD161" s="15"/>
      <c r="DE161" s="15"/>
      <c r="DF161" s="15"/>
      <c r="DG161" s="15"/>
      <c r="DH161" s="15"/>
      <c r="DI161" s="15"/>
      <c r="DJ161" s="15"/>
      <c r="DK161" s="15"/>
      <c r="DL161" s="15"/>
      <c r="DM161" s="15"/>
      <c r="DN161" s="15"/>
      <c r="DO161" s="15"/>
      <c r="DP161" s="15"/>
      <c r="DQ161" s="15"/>
      <c r="DR161" s="15"/>
      <c r="DS161" s="15"/>
      <c r="DT161" s="15"/>
      <c r="DU161" s="15"/>
      <c r="DV161" s="15"/>
      <c r="DW161" s="15"/>
      <c r="DX161" s="15"/>
      <c r="DY161" s="15"/>
      <c r="DZ161" s="15"/>
      <c r="EA161" s="15"/>
      <c r="EB161" s="15"/>
      <c r="EC161" s="15"/>
      <c r="ED161" s="15"/>
      <c r="EE161" s="15"/>
      <c r="EF161" s="15"/>
      <c r="EG161" s="15"/>
      <c r="EH161" s="15"/>
      <c r="EI161" s="15"/>
      <c r="EJ161" s="15"/>
      <c r="EK161" s="15"/>
      <c r="EL161" s="15"/>
      <c r="EM161" s="15"/>
      <c r="EN161" s="15"/>
      <c r="EO161" s="15"/>
      <c r="EP161" s="15"/>
      <c r="EQ161" s="15"/>
      <c r="ER161" s="15"/>
      <c r="ES161" s="15"/>
      <c r="ET161" s="15"/>
      <c r="EU161" s="15"/>
      <c r="EV161" s="15"/>
      <c r="EW161" s="15"/>
      <c r="EX161" s="15"/>
      <c r="EY161" s="15"/>
      <c r="EZ161" s="15"/>
      <c r="FA161" s="15"/>
      <c r="FB161" s="15"/>
      <c r="FC161" s="15"/>
      <c r="FD161" s="15"/>
      <c r="FE161" s="15"/>
      <c r="FF161" s="15"/>
      <c r="FG161" s="15"/>
      <c r="FH161" s="15"/>
      <c r="FI161" s="15"/>
      <c r="FJ161" s="15"/>
      <c r="FK161" s="15"/>
      <c r="FL161" s="15"/>
      <c r="FM161" s="15"/>
      <c r="FN161" s="15"/>
      <c r="FO161" s="15"/>
      <c r="FP161" s="15"/>
      <c r="FQ161" s="15"/>
      <c r="FR161" s="15"/>
      <c r="FS161" s="15"/>
      <c r="FT161" s="15"/>
      <c r="FU161" s="15"/>
      <c r="FV161" s="15"/>
      <c r="FW161" s="15"/>
      <c r="FX161" s="15"/>
      <c r="FY161" s="15"/>
      <c r="FZ161" s="15"/>
      <c r="GA161" s="15"/>
      <c r="GB161" s="15"/>
      <c r="GC161" s="15"/>
      <c r="GD161" s="15"/>
      <c r="GE161" s="15"/>
      <c r="GF161" s="15"/>
      <c r="GG161" s="15"/>
      <c r="GH161" s="15"/>
      <c r="GI161" s="15"/>
      <c r="GJ161" s="15"/>
      <c r="GK161" s="15"/>
      <c r="GL161" s="15"/>
      <c r="GM161" s="15"/>
      <c r="GN161" s="15"/>
      <c r="GO161" s="15"/>
      <c r="GP161" s="15"/>
      <c r="GQ161" s="15"/>
      <c r="GR161" s="15"/>
      <c r="GS161" s="15"/>
      <c r="GT161" s="15"/>
      <c r="GU161" s="15"/>
      <c r="GV161" s="15"/>
      <c r="GW161" s="15"/>
      <c r="GX161" s="15"/>
      <c r="GY161" s="15"/>
      <c r="GZ161" s="15"/>
      <c r="HA161" s="15"/>
      <c r="HB161" s="15"/>
      <c r="HC161" s="15"/>
      <c r="HD161" s="15"/>
      <c r="HE161" s="15"/>
      <c r="HF161" s="15"/>
      <c r="HG161" s="15"/>
      <c r="HH161" s="15"/>
      <c r="HI161" s="15"/>
      <c r="HJ161" s="15"/>
      <c r="HK161" s="15"/>
      <c r="HL161" s="15"/>
      <c r="HM161" s="15"/>
      <c r="HN161" s="15"/>
      <c r="HO161" s="15"/>
      <c r="HP161" s="15"/>
      <c r="HQ161" s="15"/>
      <c r="HR161" s="15"/>
      <c r="HS161" s="15"/>
      <c r="HT161" s="15"/>
      <c r="HU161" s="15"/>
      <c r="HV161" s="15"/>
      <c r="HW161" s="15"/>
      <c r="HX161" s="15"/>
      <c r="HY161" s="15"/>
      <c r="HZ161" s="15"/>
      <c r="IA161" s="15"/>
      <c r="IB161" s="15"/>
      <c r="IC161" s="15"/>
      <c r="ID161" s="15"/>
      <c r="IE161" s="15"/>
      <c r="IF161" s="15"/>
      <c r="IG161" s="15"/>
      <c r="IH161" s="15"/>
      <c r="II161" s="15"/>
      <c r="IJ161" s="15"/>
      <c r="IK161" s="15"/>
      <c r="IL161" s="15"/>
      <c r="IM161" s="15"/>
      <c r="IN161" s="15"/>
      <c r="IO161" s="15"/>
      <c r="IP161" s="15"/>
      <c r="IQ161" s="15"/>
      <c r="IR161" s="15"/>
      <c r="IS161" s="15"/>
      <c r="IT161" s="15"/>
      <c r="IU161" s="15"/>
      <c r="IV161" s="15"/>
      <c r="IW161" s="15"/>
      <c r="IX161" s="15"/>
      <c r="IY161" s="15"/>
      <c r="IZ161" s="15"/>
      <c r="JA161" s="15"/>
      <c r="JB161" s="15"/>
      <c r="JC161" s="15"/>
      <c r="JD161" s="15"/>
      <c r="JE161" s="15"/>
      <c r="JF161" s="15"/>
      <c r="JG161" s="15"/>
      <c r="JH161" s="15"/>
      <c r="JI161" s="15"/>
      <c r="JJ161" s="15"/>
      <c r="JK161" s="15"/>
      <c r="JL161" s="15"/>
      <c r="JM161" s="15"/>
      <c r="JN161" s="15"/>
      <c r="JO161" s="15"/>
      <c r="JP161" s="15"/>
      <c r="JQ161" s="15"/>
      <c r="JR161" s="15"/>
      <c r="JS161" s="15"/>
      <c r="JT161" s="15"/>
      <c r="JU161" s="15"/>
      <c r="JV161" s="15"/>
      <c r="JW161" s="15"/>
      <c r="JX161" s="15"/>
      <c r="JY161" s="15"/>
      <c r="JZ161" s="15"/>
      <c r="KA161" s="15"/>
      <c r="KB161" s="15"/>
      <c r="KC161" s="15"/>
      <c r="KD161" s="15"/>
      <c r="KE161" s="15"/>
      <c r="KF161" s="15"/>
      <c r="KG161" s="15"/>
      <c r="KH161" s="15"/>
      <c r="KI161" s="15"/>
      <c r="KJ161" s="15"/>
      <c r="KK161" s="15"/>
      <c r="KL161" s="15"/>
      <c r="KM161" s="15"/>
      <c r="KN161" s="15"/>
      <c r="KO161" s="15"/>
      <c r="KP161" s="15"/>
      <c r="KQ161" s="15"/>
      <c r="KR161" s="15"/>
      <c r="KS161" s="15"/>
      <c r="KT161" s="15"/>
      <c r="KU161" s="15"/>
      <c r="KV161" s="15"/>
      <c r="KW161" s="15"/>
      <c r="KX161" s="15"/>
      <c r="KY161" s="15"/>
      <c r="KZ161" s="15"/>
      <c r="LA161" s="15"/>
      <c r="LB161" s="15"/>
      <c r="LC161" s="15"/>
      <c r="LD161" s="15"/>
      <c r="LE161" s="15"/>
      <c r="LF161" s="15"/>
      <c r="LG161" s="15"/>
      <c r="LH161" s="15"/>
      <c r="LI161" s="15"/>
      <c r="LJ161" s="15"/>
      <c r="LK161" s="15"/>
      <c r="LL161" s="15"/>
      <c r="LM161" s="15"/>
      <c r="LN161" s="15"/>
      <c r="LO161" s="15"/>
      <c r="LP161" s="15"/>
      <c r="LQ161" s="15"/>
      <c r="LR161" s="15"/>
      <c r="LS161" s="15"/>
      <c r="LT161" s="15"/>
      <c r="LU161" s="15"/>
      <c r="LV161" s="15"/>
      <c r="LW161" s="15"/>
      <c r="LX161" s="15"/>
      <c r="LY161" s="15"/>
      <c r="LZ161" s="15"/>
      <c r="MA161" s="15"/>
      <c r="MB161" s="15"/>
      <c r="MC161" s="15"/>
      <c r="MD161" s="15"/>
      <c r="ME161" s="15"/>
      <c r="MF161" s="15"/>
      <c r="MG161" s="15"/>
      <c r="MH161" s="15"/>
      <c r="MI161" s="15"/>
      <c r="MJ161" s="15"/>
      <c r="MK161" s="15"/>
      <c r="ML161" s="15"/>
      <c r="MM161" s="15"/>
      <c r="MN161" s="15"/>
      <c r="MO161" s="15"/>
      <c r="MP161" s="15"/>
      <c r="MQ161" s="15"/>
      <c r="MR161" s="15"/>
      <c r="MS161" s="15"/>
      <c r="MT161" s="15"/>
      <c r="MU161" s="15"/>
      <c r="MV161" s="15"/>
      <c r="MW161" s="15"/>
      <c r="MX161" s="15"/>
      <c r="MY161" s="15"/>
      <c r="MZ161" s="15"/>
      <c r="NA161" s="15"/>
      <c r="NB161" s="15"/>
      <c r="NC161" s="15"/>
      <c r="ND161" s="15"/>
      <c r="NE161" s="15"/>
      <c r="NF161" s="15"/>
      <c r="NG161" s="15"/>
      <c r="NH161" s="15"/>
      <c r="NI161" s="15"/>
      <c r="NJ161" s="15"/>
      <c r="NK161" s="15"/>
      <c r="NL161" s="15"/>
      <c r="NM161" s="15"/>
      <c r="NN161" s="15"/>
      <c r="NO161" s="15"/>
      <c r="NP161" s="15"/>
      <c r="NQ161" s="15"/>
      <c r="NR161" s="15"/>
      <c r="NS161" s="15"/>
      <c r="NT161" s="15"/>
      <c r="NU161" s="15"/>
      <c r="NV161" s="15"/>
      <c r="NW161" s="15"/>
      <c r="NX161" s="15"/>
      <c r="NY161" s="15"/>
      <c r="NZ161" s="15"/>
      <c r="OA161" s="15"/>
      <c r="OB161" s="15"/>
      <c r="OC161" s="15"/>
      <c r="OD161" s="15"/>
      <c r="OE161" s="15"/>
      <c r="OF161" s="15"/>
      <c r="OG161" s="15"/>
      <c r="OH161" s="15"/>
      <c r="OI161" s="15"/>
      <c r="OJ161" s="15"/>
      <c r="OK161" s="15"/>
      <c r="OL161" s="15"/>
      <c r="OM161" s="15"/>
      <c r="ON161" s="15"/>
      <c r="OO161" s="15"/>
      <c r="OP161" s="15"/>
      <c r="OQ161" s="15"/>
      <c r="OR161" s="15"/>
      <c r="OS161" s="15"/>
      <c r="OT161" s="15"/>
      <c r="OU161" s="15"/>
      <c r="OV161" s="15"/>
      <c r="OW161" s="15"/>
      <c r="OX161" s="15"/>
      <c r="OY161" s="15"/>
      <c r="OZ161" s="15"/>
      <c r="PA161" s="15"/>
      <c r="PB161" s="15"/>
      <c r="PC161" s="15"/>
      <c r="PD161" s="15"/>
      <c r="PE161" s="15"/>
      <c r="PF161" s="15"/>
      <c r="PG161" s="15"/>
      <c r="PH161" s="15"/>
      <c r="PI161" s="15"/>
      <c r="PJ161" s="15"/>
      <c r="PK161" s="15"/>
      <c r="PL161" s="15"/>
      <c r="PM161" s="15"/>
      <c r="PN161" s="15"/>
      <c r="PO161" s="15"/>
      <c r="PP161" s="15"/>
      <c r="PQ161" s="15"/>
      <c r="PR161" s="15"/>
      <c r="PS161" s="15"/>
      <c r="PT161" s="15"/>
      <c r="PU161" s="15"/>
      <c r="PV161" s="15"/>
      <c r="PW161" s="15"/>
      <c r="PX161" s="15"/>
      <c r="PY161" s="15"/>
      <c r="PZ161" s="15"/>
      <c r="QA161" s="15"/>
      <c r="QB161" s="15"/>
      <c r="QC161" s="15"/>
      <c r="QD161" s="15"/>
      <c r="QE161" s="15"/>
      <c r="QF161" s="15"/>
      <c r="QG161" s="15"/>
      <c r="QH161" s="15"/>
      <c r="QI161" s="15"/>
      <c r="QJ161" s="15"/>
      <c r="QK161" s="15"/>
      <c r="QL161" s="15"/>
      <c r="QM161" s="15"/>
      <c r="QN161" s="15"/>
      <c r="QO161" s="15"/>
      <c r="QP161" s="15"/>
      <c r="QQ161" s="15"/>
      <c r="QR161" s="15"/>
      <c r="QS161" s="15"/>
      <c r="QT161" s="15"/>
      <c r="QU161" s="15"/>
      <c r="QV161" s="15"/>
      <c r="QW161" s="15"/>
      <c r="QX161" s="15"/>
      <c r="QY161" s="15"/>
      <c r="QZ161" s="15"/>
      <c r="RA161" s="15"/>
      <c r="RB161" s="15"/>
      <c r="RC161" s="15"/>
      <c r="RD161" s="15"/>
      <c r="RE161" s="15"/>
      <c r="RF161" s="15"/>
      <c r="RG161" s="15"/>
      <c r="RH161" s="15"/>
      <c r="RI161" s="15"/>
      <c r="RJ161" s="15"/>
      <c r="RK161" s="15"/>
      <c r="RL161" s="15"/>
      <c r="RM161" s="15"/>
      <c r="RN161" s="15"/>
      <c r="RO161" s="15"/>
      <c r="RP161" s="15"/>
      <c r="RQ161" s="15"/>
      <c r="RR161" s="15"/>
      <c r="RS161" s="15"/>
      <c r="RT161" s="15"/>
      <c r="RU161" s="15"/>
      <c r="RV161" s="15"/>
      <c r="RW161" s="15"/>
      <c r="RX161" s="15"/>
      <c r="RY161" s="15"/>
      <c r="RZ161" s="15"/>
      <c r="SA161" s="15"/>
      <c r="SB161" s="15"/>
      <c r="SC161" s="15"/>
      <c r="SD161" s="15"/>
      <c r="SE161" s="15"/>
      <c r="SF161" s="15"/>
      <c r="SG161" s="15"/>
      <c r="SH161" s="15"/>
      <c r="SI161" s="15"/>
      <c r="SJ161" s="15"/>
      <c r="SK161" s="15"/>
      <c r="SL161" s="15"/>
      <c r="SM161" s="15"/>
      <c r="SN161" s="15"/>
      <c r="SO161" s="15"/>
      <c r="SP161" s="15"/>
      <c r="SQ161" s="15"/>
      <c r="SR161" s="15"/>
      <c r="SS161" s="15"/>
      <c r="ST161" s="15"/>
      <c r="SU161" s="15"/>
      <c r="SV161" s="15"/>
      <c r="SW161" s="15"/>
      <c r="SX161" s="15"/>
      <c r="SY161" s="15"/>
      <c r="SZ161" s="15"/>
      <c r="TA161" s="15"/>
      <c r="TB161" s="15"/>
      <c r="TC161" s="15"/>
      <c r="TD161" s="15"/>
      <c r="TE161" s="15"/>
      <c r="TF161" s="15"/>
      <c r="TG161" s="15"/>
      <c r="TH161" s="15"/>
      <c r="TI161" s="15"/>
      <c r="TJ161" s="15"/>
      <c r="TK161" s="15"/>
      <c r="TL161" s="15"/>
      <c r="TM161" s="15"/>
      <c r="TN161" s="15"/>
      <c r="TO161" s="15"/>
      <c r="TP161" s="15"/>
      <c r="TQ161" s="15"/>
      <c r="TR161" s="15"/>
      <c r="TS161" s="15"/>
      <c r="TT161" s="15"/>
      <c r="TU161" s="15"/>
      <c r="TV161" s="15"/>
      <c r="TW161" s="15"/>
      <c r="TX161" s="15"/>
      <c r="TY161" s="15"/>
      <c r="TZ161" s="15"/>
      <c r="UA161" s="15"/>
      <c r="UB161" s="15"/>
      <c r="UC161" s="15"/>
      <c r="UD161" s="15"/>
      <c r="UE161" s="15"/>
      <c r="UF161" s="15"/>
      <c r="UG161" s="15"/>
      <c r="UH161" s="15"/>
      <c r="UI161" s="15"/>
      <c r="UJ161" s="15"/>
      <c r="UK161" s="15"/>
      <c r="UL161" s="15"/>
      <c r="UM161" s="15"/>
      <c r="UN161" s="15"/>
      <c r="UO161" s="15"/>
      <c r="UP161" s="15"/>
      <c r="UQ161" s="15"/>
      <c r="UR161" s="15"/>
      <c r="US161" s="15"/>
      <c r="UT161" s="15"/>
      <c r="UU161" s="15"/>
      <c r="UV161" s="15"/>
      <c r="UW161" s="15"/>
      <c r="UX161" s="15"/>
      <c r="UY161" s="15"/>
      <c r="UZ161" s="15"/>
      <c r="VA161" s="15"/>
      <c r="VB161" s="15"/>
      <c r="VC161" s="15"/>
      <c r="VD161" s="15"/>
      <c r="VE161" s="15"/>
      <c r="VF161" s="15"/>
      <c r="VG161" s="15"/>
      <c r="VH161" s="15"/>
      <c r="VI161" s="15"/>
      <c r="VJ161" s="15"/>
      <c r="VK161" s="15"/>
      <c r="VL161" s="15"/>
      <c r="VM161" s="15"/>
      <c r="VN161" s="15"/>
      <c r="VO161" s="15"/>
      <c r="VP161" s="15"/>
      <c r="VQ161" s="15"/>
      <c r="VR161" s="15"/>
      <c r="VS161" s="15"/>
      <c r="VT161" s="15"/>
      <c r="VU161" s="15"/>
      <c r="VV161" s="15"/>
      <c r="VW161" s="15"/>
      <c r="VX161" s="15"/>
      <c r="VY161" s="15"/>
      <c r="VZ161" s="15"/>
      <c r="WA161" s="15"/>
      <c r="WB161" s="15"/>
      <c r="WC161" s="15"/>
      <c r="WD161" s="15"/>
      <c r="WE161" s="15"/>
      <c r="WF161" s="15"/>
      <c r="WG161" s="15"/>
      <c r="WH161" s="15"/>
      <c r="WI161" s="15"/>
      <c r="WJ161" s="15"/>
      <c r="WK161" s="15"/>
      <c r="WL161" s="15"/>
      <c r="WM161" s="15"/>
      <c r="WN161" s="15"/>
      <c r="WO161" s="15"/>
      <c r="WP161" s="15"/>
      <c r="WQ161" s="15"/>
      <c r="WR161" s="15"/>
      <c r="WS161" s="15"/>
    </row>
    <row r="162" spans="1:617" ht="15" customHeight="1">
      <c r="A162" s="8">
        <v>181</v>
      </c>
      <c r="B162" s="72"/>
      <c r="C162" s="72"/>
      <c r="D162" s="72"/>
      <c r="E162" s="72"/>
      <c r="F162" s="72"/>
      <c r="G162" s="147">
        <f t="shared" si="16"/>
        <v>0</v>
      </c>
      <c r="H162" s="136"/>
      <c r="I162" s="72"/>
      <c r="J162" s="72"/>
      <c r="K162" s="72"/>
      <c r="L162" s="147">
        <f t="shared" si="17"/>
        <v>0</v>
      </c>
      <c r="M162" s="147">
        <f t="shared" si="18"/>
        <v>0</v>
      </c>
      <c r="N162" s="147">
        <f t="shared" si="19"/>
        <v>0</v>
      </c>
      <c r="O162" s="73"/>
      <c r="P162" s="99" t="s">
        <v>26</v>
      </c>
    </row>
    <row r="163" spans="1:617" ht="15" customHeight="1">
      <c r="A163" s="8">
        <v>181</v>
      </c>
      <c r="B163" s="72"/>
      <c r="C163" s="72"/>
      <c r="D163" s="72"/>
      <c r="E163" s="72"/>
      <c r="F163" s="72"/>
      <c r="G163" s="147">
        <f t="shared" si="16"/>
        <v>0</v>
      </c>
      <c r="H163" s="136"/>
      <c r="I163" s="72"/>
      <c r="J163" s="72"/>
      <c r="K163" s="72"/>
      <c r="L163" s="147">
        <f t="shared" si="17"/>
        <v>0</v>
      </c>
      <c r="M163" s="147">
        <f t="shared" si="18"/>
        <v>0</v>
      </c>
      <c r="N163" s="147">
        <f t="shared" si="19"/>
        <v>0</v>
      </c>
      <c r="O163" s="73"/>
      <c r="P163" s="100" t="s">
        <v>27</v>
      </c>
    </row>
    <row r="164" spans="1:617" ht="15" customHeight="1">
      <c r="A164" s="8">
        <v>181</v>
      </c>
      <c r="B164" s="72"/>
      <c r="C164" s="72"/>
      <c r="D164" s="72"/>
      <c r="E164" s="72"/>
      <c r="F164" s="72"/>
      <c r="G164" s="147">
        <f t="shared" si="16"/>
        <v>0</v>
      </c>
      <c r="H164" s="136"/>
      <c r="I164" s="72"/>
      <c r="J164" s="72"/>
      <c r="K164" s="72"/>
      <c r="L164" s="147">
        <f t="shared" si="17"/>
        <v>0</v>
      </c>
      <c r="M164" s="147">
        <f t="shared" si="18"/>
        <v>0</v>
      </c>
      <c r="N164" s="147">
        <f t="shared" si="19"/>
        <v>0</v>
      </c>
      <c r="O164" s="73"/>
      <c r="P164" s="99" t="s">
        <v>28</v>
      </c>
    </row>
    <row r="165" spans="1:617" ht="15" customHeight="1">
      <c r="A165" s="8">
        <v>181</v>
      </c>
      <c r="B165" s="72"/>
      <c r="C165" s="72"/>
      <c r="D165" s="72"/>
      <c r="E165" s="72"/>
      <c r="F165" s="72"/>
      <c r="G165" s="147">
        <f t="shared" si="16"/>
        <v>0</v>
      </c>
      <c r="H165" s="136"/>
      <c r="I165" s="72"/>
      <c r="J165" s="72"/>
      <c r="K165" s="72"/>
      <c r="L165" s="147">
        <f t="shared" si="17"/>
        <v>0</v>
      </c>
      <c r="M165" s="147">
        <f t="shared" si="18"/>
        <v>0</v>
      </c>
      <c r="N165" s="147">
        <f t="shared" si="19"/>
        <v>0</v>
      </c>
      <c r="O165" s="73"/>
      <c r="P165" s="81" t="s">
        <v>29</v>
      </c>
    </row>
    <row r="166" spans="1:617" ht="15" customHeight="1">
      <c r="A166" s="8">
        <v>181</v>
      </c>
      <c r="B166" s="72"/>
      <c r="C166" s="72"/>
      <c r="D166" s="72"/>
      <c r="E166" s="72"/>
      <c r="F166" s="72"/>
      <c r="G166" s="147">
        <f t="shared" si="16"/>
        <v>0</v>
      </c>
      <c r="H166" s="136"/>
      <c r="I166" s="72"/>
      <c r="J166" s="72"/>
      <c r="K166" s="72"/>
      <c r="L166" s="147">
        <f t="shared" si="17"/>
        <v>0</v>
      </c>
      <c r="M166" s="147">
        <f t="shared" si="18"/>
        <v>0</v>
      </c>
      <c r="N166" s="147">
        <f t="shared" si="19"/>
        <v>0</v>
      </c>
      <c r="O166" s="73"/>
      <c r="P166" s="81" t="s">
        <v>30</v>
      </c>
    </row>
    <row r="167" spans="1:617" ht="15" customHeight="1">
      <c r="A167" s="8">
        <v>181</v>
      </c>
      <c r="B167" s="72"/>
      <c r="C167" s="72"/>
      <c r="D167" s="72"/>
      <c r="E167" s="72"/>
      <c r="F167" s="72"/>
      <c r="G167" s="147">
        <f t="shared" si="16"/>
        <v>0</v>
      </c>
      <c r="H167" s="136"/>
      <c r="I167" s="72"/>
      <c r="J167" s="72"/>
      <c r="K167" s="72"/>
      <c r="L167" s="147">
        <f t="shared" si="17"/>
        <v>0</v>
      </c>
      <c r="M167" s="147">
        <f t="shared" si="18"/>
        <v>0</v>
      </c>
      <c r="N167" s="147">
        <f t="shared" si="19"/>
        <v>0</v>
      </c>
      <c r="O167" s="73"/>
      <c r="P167" s="81" t="s">
        <v>31</v>
      </c>
    </row>
    <row r="168" spans="1:617" ht="15" customHeight="1">
      <c r="A168" s="8">
        <v>181</v>
      </c>
      <c r="B168" s="78"/>
      <c r="C168" s="78"/>
      <c r="D168" s="78"/>
      <c r="E168" s="78"/>
      <c r="F168" s="135"/>
      <c r="G168" s="147">
        <f t="shared" si="16"/>
        <v>0</v>
      </c>
      <c r="H168" s="139"/>
      <c r="I168" s="78"/>
      <c r="J168" s="78"/>
      <c r="K168" s="78"/>
      <c r="L168" s="147">
        <f t="shared" si="17"/>
        <v>0</v>
      </c>
      <c r="M168" s="147">
        <f t="shared" si="18"/>
        <v>0</v>
      </c>
      <c r="N168" s="147">
        <f t="shared" si="19"/>
        <v>0</v>
      </c>
      <c r="O168" s="73"/>
      <c r="P168" s="81" t="s">
        <v>32</v>
      </c>
    </row>
    <row r="169" spans="1:617" s="10" customFormat="1" ht="15" customHeight="1">
      <c r="A169" s="8">
        <v>181</v>
      </c>
      <c r="B169" s="78"/>
      <c r="C169" s="78"/>
      <c r="D169" s="78"/>
      <c r="E169" s="78"/>
      <c r="F169" s="135"/>
      <c r="G169" s="147">
        <f t="shared" si="16"/>
        <v>0</v>
      </c>
      <c r="H169" s="139"/>
      <c r="I169" s="78"/>
      <c r="J169" s="78"/>
      <c r="K169" s="78"/>
      <c r="L169" s="147">
        <f t="shared" si="17"/>
        <v>0</v>
      </c>
      <c r="M169" s="147">
        <f t="shared" si="18"/>
        <v>0</v>
      </c>
      <c r="N169" s="147">
        <f t="shared" si="19"/>
        <v>0</v>
      </c>
      <c r="O169" s="73"/>
      <c r="P169" s="81" t="s">
        <v>33</v>
      </c>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c r="BO169" s="15"/>
      <c r="BP169" s="15"/>
      <c r="BQ169" s="15"/>
      <c r="BR169" s="15"/>
      <c r="BS169" s="15"/>
      <c r="BT169" s="15"/>
      <c r="BU169" s="15"/>
      <c r="BV169" s="15"/>
      <c r="BW169" s="15"/>
      <c r="BX169" s="15"/>
      <c r="BY169" s="15"/>
      <c r="BZ169" s="15"/>
      <c r="CA169" s="15"/>
      <c r="CB169" s="15"/>
      <c r="CC169" s="15"/>
      <c r="CD169" s="15"/>
      <c r="CE169" s="15"/>
      <c r="CF169" s="15"/>
      <c r="CG169" s="15"/>
      <c r="CH169" s="15"/>
      <c r="CI169" s="15"/>
      <c r="CJ169" s="15"/>
      <c r="CK169" s="15"/>
      <c r="CL169" s="15"/>
      <c r="CM169" s="15"/>
      <c r="CN169" s="15"/>
      <c r="CO169" s="15"/>
      <c r="CP169" s="15"/>
      <c r="CQ169" s="15"/>
      <c r="CR169" s="15"/>
      <c r="CS169" s="15"/>
      <c r="CT169" s="15"/>
      <c r="CU169" s="15"/>
      <c r="CV169" s="15"/>
      <c r="CW169" s="15"/>
      <c r="CX169" s="15"/>
      <c r="CY169" s="15"/>
      <c r="CZ169" s="15"/>
      <c r="DA169" s="15"/>
      <c r="DB169" s="15"/>
      <c r="DC169" s="15"/>
      <c r="DD169" s="15"/>
      <c r="DE169" s="15"/>
      <c r="DF169" s="15"/>
      <c r="DG169" s="15"/>
      <c r="DH169" s="15"/>
      <c r="DI169" s="15"/>
      <c r="DJ169" s="15"/>
      <c r="DK169" s="15"/>
      <c r="DL169" s="15"/>
      <c r="DM169" s="15"/>
      <c r="DN169" s="15"/>
      <c r="DO169" s="15"/>
      <c r="DP169" s="15"/>
      <c r="DQ169" s="15"/>
      <c r="DR169" s="15"/>
      <c r="DS169" s="15"/>
      <c r="DT169" s="15"/>
      <c r="DU169" s="15"/>
      <c r="DV169" s="15"/>
      <c r="DW169" s="15"/>
      <c r="DX169" s="15"/>
      <c r="DY169" s="15"/>
      <c r="DZ169" s="15"/>
      <c r="EA169" s="15"/>
      <c r="EB169" s="15"/>
      <c r="EC169" s="15"/>
      <c r="ED169" s="15"/>
      <c r="EE169" s="15"/>
      <c r="EF169" s="15"/>
      <c r="EG169" s="15"/>
      <c r="EH169" s="15"/>
      <c r="EI169" s="15"/>
      <c r="EJ169" s="15"/>
      <c r="EK169" s="15"/>
      <c r="EL169" s="15"/>
      <c r="EM169" s="15"/>
      <c r="EN169" s="15"/>
      <c r="EO169" s="15"/>
      <c r="EP169" s="15"/>
      <c r="EQ169" s="15"/>
      <c r="ER169" s="15"/>
      <c r="ES169" s="15"/>
      <c r="ET169" s="15"/>
      <c r="EU169" s="15"/>
      <c r="EV169" s="15"/>
      <c r="EW169" s="15"/>
      <c r="EX169" s="15"/>
      <c r="EY169" s="15"/>
      <c r="EZ169" s="15"/>
      <c r="FA169" s="15"/>
      <c r="FB169" s="15"/>
      <c r="FC169" s="15"/>
      <c r="FD169" s="15"/>
      <c r="FE169" s="15"/>
      <c r="FF169" s="15"/>
      <c r="FG169" s="15"/>
      <c r="FH169" s="15"/>
      <c r="FI169" s="15"/>
      <c r="FJ169" s="15"/>
      <c r="FK169" s="15"/>
      <c r="FL169" s="15"/>
      <c r="FM169" s="15"/>
      <c r="FN169" s="15"/>
      <c r="FO169" s="15"/>
      <c r="FP169" s="15"/>
      <c r="FQ169" s="15"/>
      <c r="FR169" s="15"/>
      <c r="FS169" s="15"/>
      <c r="FT169" s="15"/>
      <c r="FU169" s="15"/>
      <c r="FV169" s="15"/>
      <c r="FW169" s="15"/>
      <c r="FX169" s="15"/>
      <c r="FY169" s="15"/>
      <c r="FZ169" s="15"/>
      <c r="GA169" s="15"/>
      <c r="GB169" s="15"/>
      <c r="GC169" s="15"/>
      <c r="GD169" s="15"/>
      <c r="GE169" s="15"/>
      <c r="GF169" s="15"/>
      <c r="GG169" s="15"/>
      <c r="GH169" s="15"/>
      <c r="GI169" s="15"/>
      <c r="GJ169" s="15"/>
      <c r="GK169" s="15"/>
      <c r="GL169" s="15"/>
      <c r="GM169" s="15"/>
      <c r="GN169" s="15"/>
      <c r="GO169" s="15"/>
      <c r="GP169" s="15"/>
      <c r="GQ169" s="15"/>
      <c r="GR169" s="15"/>
      <c r="GS169" s="15"/>
      <c r="GT169" s="15"/>
      <c r="GU169" s="15"/>
      <c r="GV169" s="15"/>
      <c r="GW169" s="15"/>
      <c r="GX169" s="15"/>
      <c r="GY169" s="15"/>
      <c r="GZ169" s="15"/>
      <c r="HA169" s="15"/>
      <c r="HB169" s="15"/>
      <c r="HC169" s="15"/>
      <c r="HD169" s="15"/>
      <c r="HE169" s="15"/>
      <c r="HF169" s="15"/>
      <c r="HG169" s="15"/>
      <c r="HH169" s="15"/>
      <c r="HI169" s="15"/>
      <c r="HJ169" s="15"/>
      <c r="HK169" s="15"/>
      <c r="HL169" s="15"/>
      <c r="HM169" s="15"/>
      <c r="HN169" s="15"/>
      <c r="HO169" s="15"/>
      <c r="HP169" s="15"/>
      <c r="HQ169" s="15"/>
      <c r="HR169" s="15"/>
      <c r="HS169" s="15"/>
      <c r="HT169" s="15"/>
      <c r="HU169" s="15"/>
      <c r="HV169" s="15"/>
      <c r="HW169" s="15"/>
      <c r="HX169" s="15"/>
      <c r="HY169" s="15"/>
      <c r="HZ169" s="15"/>
      <c r="IA169" s="15"/>
      <c r="IB169" s="15"/>
      <c r="IC169" s="15"/>
      <c r="ID169" s="15"/>
      <c r="IE169" s="15"/>
      <c r="IF169" s="15"/>
      <c r="IG169" s="15"/>
      <c r="IH169" s="15"/>
      <c r="II169" s="15"/>
      <c r="IJ169" s="15"/>
      <c r="IK169" s="15"/>
      <c r="IL169" s="15"/>
      <c r="IM169" s="15"/>
      <c r="IN169" s="15"/>
      <c r="IO169" s="15"/>
      <c r="IP169" s="15"/>
      <c r="IQ169" s="15"/>
      <c r="IR169" s="15"/>
      <c r="IS169" s="15"/>
      <c r="IT169" s="15"/>
      <c r="IU169" s="15"/>
      <c r="IV169" s="15"/>
      <c r="IW169" s="15"/>
      <c r="IX169" s="15"/>
      <c r="IY169" s="15"/>
      <c r="IZ169" s="15"/>
      <c r="JA169" s="15"/>
      <c r="JB169" s="15"/>
      <c r="JC169" s="15"/>
      <c r="JD169" s="15"/>
      <c r="JE169" s="15"/>
      <c r="JF169" s="15"/>
      <c r="JG169" s="15"/>
      <c r="JH169" s="15"/>
      <c r="JI169" s="15"/>
      <c r="JJ169" s="15"/>
      <c r="JK169" s="15"/>
      <c r="JL169" s="15"/>
      <c r="JM169" s="15"/>
      <c r="JN169" s="15"/>
      <c r="JO169" s="15"/>
      <c r="JP169" s="15"/>
      <c r="JQ169" s="15"/>
      <c r="JR169" s="15"/>
      <c r="JS169" s="15"/>
      <c r="JT169" s="15"/>
      <c r="JU169" s="15"/>
      <c r="JV169" s="15"/>
      <c r="JW169" s="15"/>
      <c r="JX169" s="15"/>
      <c r="JY169" s="15"/>
      <c r="JZ169" s="15"/>
      <c r="KA169" s="15"/>
      <c r="KB169" s="15"/>
      <c r="KC169" s="15"/>
      <c r="KD169" s="15"/>
      <c r="KE169" s="15"/>
      <c r="KF169" s="15"/>
      <c r="KG169" s="15"/>
      <c r="KH169" s="15"/>
      <c r="KI169" s="15"/>
      <c r="KJ169" s="15"/>
      <c r="KK169" s="15"/>
      <c r="KL169" s="15"/>
      <c r="KM169" s="15"/>
      <c r="KN169" s="15"/>
      <c r="KO169" s="15"/>
      <c r="KP169" s="15"/>
      <c r="KQ169" s="15"/>
      <c r="KR169" s="15"/>
      <c r="KS169" s="15"/>
      <c r="KT169" s="15"/>
      <c r="KU169" s="15"/>
      <c r="KV169" s="15"/>
      <c r="KW169" s="15"/>
      <c r="KX169" s="15"/>
      <c r="KY169" s="15"/>
      <c r="KZ169" s="15"/>
      <c r="LA169" s="15"/>
      <c r="LB169" s="15"/>
      <c r="LC169" s="15"/>
      <c r="LD169" s="15"/>
      <c r="LE169" s="15"/>
      <c r="LF169" s="15"/>
      <c r="LG169" s="15"/>
      <c r="LH169" s="15"/>
      <c r="LI169" s="15"/>
      <c r="LJ169" s="15"/>
      <c r="LK169" s="15"/>
      <c r="LL169" s="15"/>
      <c r="LM169" s="15"/>
      <c r="LN169" s="15"/>
      <c r="LO169" s="15"/>
      <c r="LP169" s="15"/>
      <c r="LQ169" s="15"/>
      <c r="LR169" s="15"/>
      <c r="LS169" s="15"/>
      <c r="LT169" s="15"/>
      <c r="LU169" s="15"/>
      <c r="LV169" s="15"/>
      <c r="LW169" s="15"/>
      <c r="LX169" s="15"/>
      <c r="LY169" s="15"/>
      <c r="LZ169" s="15"/>
      <c r="MA169" s="15"/>
      <c r="MB169" s="15"/>
      <c r="MC169" s="15"/>
      <c r="MD169" s="15"/>
      <c r="ME169" s="15"/>
      <c r="MF169" s="15"/>
      <c r="MG169" s="15"/>
      <c r="MH169" s="15"/>
      <c r="MI169" s="15"/>
      <c r="MJ169" s="15"/>
      <c r="MK169" s="15"/>
      <c r="ML169" s="15"/>
      <c r="MM169" s="15"/>
      <c r="MN169" s="15"/>
      <c r="MO169" s="15"/>
      <c r="MP169" s="15"/>
      <c r="MQ169" s="15"/>
      <c r="MR169" s="15"/>
      <c r="MS169" s="15"/>
      <c r="MT169" s="15"/>
      <c r="MU169" s="15"/>
      <c r="MV169" s="15"/>
      <c r="MW169" s="15"/>
      <c r="MX169" s="15"/>
      <c r="MY169" s="15"/>
      <c r="MZ169" s="15"/>
      <c r="NA169" s="15"/>
      <c r="NB169" s="15"/>
      <c r="NC169" s="15"/>
      <c r="ND169" s="15"/>
      <c r="NE169" s="15"/>
      <c r="NF169" s="15"/>
      <c r="NG169" s="15"/>
      <c r="NH169" s="15"/>
      <c r="NI169" s="15"/>
      <c r="NJ169" s="15"/>
      <c r="NK169" s="15"/>
      <c r="NL169" s="15"/>
      <c r="NM169" s="15"/>
      <c r="NN169" s="15"/>
      <c r="NO169" s="15"/>
      <c r="NP169" s="15"/>
      <c r="NQ169" s="15"/>
      <c r="NR169" s="15"/>
      <c r="NS169" s="15"/>
      <c r="NT169" s="15"/>
      <c r="NU169" s="15"/>
      <c r="NV169" s="15"/>
      <c r="NW169" s="15"/>
      <c r="NX169" s="15"/>
      <c r="NY169" s="15"/>
      <c r="NZ169" s="15"/>
      <c r="OA169" s="15"/>
      <c r="OB169" s="15"/>
      <c r="OC169" s="15"/>
      <c r="OD169" s="15"/>
      <c r="OE169" s="15"/>
      <c r="OF169" s="15"/>
      <c r="OG169" s="15"/>
      <c r="OH169" s="15"/>
      <c r="OI169" s="15"/>
      <c r="OJ169" s="15"/>
      <c r="OK169" s="15"/>
      <c r="OL169" s="15"/>
      <c r="OM169" s="15"/>
      <c r="ON169" s="15"/>
      <c r="OO169" s="15"/>
      <c r="OP169" s="15"/>
      <c r="OQ169" s="15"/>
      <c r="OR169" s="15"/>
      <c r="OS169" s="15"/>
      <c r="OT169" s="15"/>
      <c r="OU169" s="15"/>
      <c r="OV169" s="15"/>
      <c r="OW169" s="15"/>
      <c r="OX169" s="15"/>
      <c r="OY169" s="15"/>
      <c r="OZ169" s="15"/>
      <c r="PA169" s="15"/>
      <c r="PB169" s="15"/>
      <c r="PC169" s="15"/>
      <c r="PD169" s="15"/>
      <c r="PE169" s="15"/>
      <c r="PF169" s="15"/>
      <c r="PG169" s="15"/>
      <c r="PH169" s="15"/>
      <c r="PI169" s="15"/>
      <c r="PJ169" s="15"/>
      <c r="PK169" s="15"/>
      <c r="PL169" s="15"/>
      <c r="PM169" s="15"/>
      <c r="PN169" s="15"/>
      <c r="PO169" s="15"/>
      <c r="PP169" s="15"/>
      <c r="PQ169" s="15"/>
      <c r="PR169" s="15"/>
      <c r="PS169" s="15"/>
      <c r="PT169" s="15"/>
      <c r="PU169" s="15"/>
      <c r="PV169" s="15"/>
      <c r="PW169" s="15"/>
      <c r="PX169" s="15"/>
      <c r="PY169" s="15"/>
      <c r="PZ169" s="15"/>
      <c r="QA169" s="15"/>
      <c r="QB169" s="15"/>
      <c r="QC169" s="15"/>
      <c r="QD169" s="15"/>
      <c r="QE169" s="15"/>
      <c r="QF169" s="15"/>
      <c r="QG169" s="15"/>
      <c r="QH169" s="15"/>
      <c r="QI169" s="15"/>
      <c r="QJ169" s="15"/>
      <c r="QK169" s="15"/>
      <c r="QL169" s="15"/>
      <c r="QM169" s="15"/>
      <c r="QN169" s="15"/>
      <c r="QO169" s="15"/>
      <c r="QP169" s="15"/>
      <c r="QQ169" s="15"/>
      <c r="QR169" s="15"/>
      <c r="QS169" s="15"/>
      <c r="QT169" s="15"/>
      <c r="QU169" s="15"/>
      <c r="QV169" s="15"/>
      <c r="QW169" s="15"/>
      <c r="QX169" s="15"/>
      <c r="QY169" s="15"/>
      <c r="QZ169" s="15"/>
      <c r="RA169" s="15"/>
      <c r="RB169" s="15"/>
      <c r="RC169" s="15"/>
      <c r="RD169" s="15"/>
      <c r="RE169" s="15"/>
      <c r="RF169" s="15"/>
      <c r="RG169" s="15"/>
      <c r="RH169" s="15"/>
      <c r="RI169" s="15"/>
      <c r="RJ169" s="15"/>
      <c r="RK169" s="15"/>
      <c r="RL169" s="15"/>
      <c r="RM169" s="15"/>
      <c r="RN169" s="15"/>
      <c r="RO169" s="15"/>
      <c r="RP169" s="15"/>
      <c r="RQ169" s="15"/>
      <c r="RR169" s="15"/>
      <c r="RS169" s="15"/>
      <c r="RT169" s="15"/>
      <c r="RU169" s="15"/>
      <c r="RV169" s="15"/>
      <c r="RW169" s="15"/>
      <c r="RX169" s="15"/>
      <c r="RY169" s="15"/>
      <c r="RZ169" s="15"/>
      <c r="SA169" s="15"/>
      <c r="SB169" s="15"/>
      <c r="SC169" s="15"/>
      <c r="SD169" s="15"/>
      <c r="SE169" s="15"/>
      <c r="SF169" s="15"/>
      <c r="SG169" s="15"/>
      <c r="SH169" s="15"/>
      <c r="SI169" s="15"/>
      <c r="SJ169" s="15"/>
      <c r="SK169" s="15"/>
      <c r="SL169" s="15"/>
      <c r="SM169" s="15"/>
      <c r="SN169" s="15"/>
      <c r="SO169" s="15"/>
      <c r="SP169" s="15"/>
      <c r="SQ169" s="15"/>
      <c r="SR169" s="15"/>
      <c r="SS169" s="15"/>
      <c r="ST169" s="15"/>
      <c r="SU169" s="15"/>
      <c r="SV169" s="15"/>
      <c r="SW169" s="15"/>
      <c r="SX169" s="15"/>
      <c r="SY169" s="15"/>
      <c r="SZ169" s="15"/>
      <c r="TA169" s="15"/>
      <c r="TB169" s="15"/>
      <c r="TC169" s="15"/>
      <c r="TD169" s="15"/>
      <c r="TE169" s="15"/>
      <c r="TF169" s="15"/>
      <c r="TG169" s="15"/>
      <c r="TH169" s="15"/>
      <c r="TI169" s="15"/>
      <c r="TJ169" s="15"/>
      <c r="TK169" s="15"/>
      <c r="TL169" s="15"/>
      <c r="TM169" s="15"/>
      <c r="TN169" s="15"/>
      <c r="TO169" s="15"/>
      <c r="TP169" s="15"/>
      <c r="TQ169" s="15"/>
      <c r="TR169" s="15"/>
      <c r="TS169" s="15"/>
      <c r="TT169" s="15"/>
      <c r="TU169" s="15"/>
      <c r="TV169" s="15"/>
      <c r="TW169" s="15"/>
      <c r="TX169" s="15"/>
      <c r="TY169" s="15"/>
      <c r="TZ169" s="15"/>
      <c r="UA169" s="15"/>
      <c r="UB169" s="15"/>
      <c r="UC169" s="15"/>
      <c r="UD169" s="15"/>
      <c r="UE169" s="15"/>
      <c r="UF169" s="15"/>
      <c r="UG169" s="15"/>
      <c r="UH169" s="15"/>
      <c r="UI169" s="15"/>
      <c r="UJ169" s="15"/>
      <c r="UK169" s="15"/>
      <c r="UL169" s="15"/>
      <c r="UM169" s="15"/>
      <c r="UN169" s="15"/>
      <c r="UO169" s="15"/>
      <c r="UP169" s="15"/>
      <c r="UQ169" s="15"/>
      <c r="UR169" s="15"/>
      <c r="US169" s="15"/>
      <c r="UT169" s="15"/>
      <c r="UU169" s="15"/>
      <c r="UV169" s="15"/>
      <c r="UW169" s="15"/>
      <c r="UX169" s="15"/>
      <c r="UY169" s="15"/>
      <c r="UZ169" s="15"/>
      <c r="VA169" s="15"/>
      <c r="VB169" s="15"/>
      <c r="VC169" s="15"/>
      <c r="VD169" s="15"/>
      <c r="VE169" s="15"/>
      <c r="VF169" s="15"/>
      <c r="VG169" s="15"/>
      <c r="VH169" s="15"/>
      <c r="VI169" s="15"/>
      <c r="VJ169" s="15"/>
      <c r="VK169" s="15"/>
      <c r="VL169" s="15"/>
      <c r="VM169" s="15"/>
      <c r="VN169" s="15"/>
      <c r="VO169" s="15"/>
      <c r="VP169" s="15"/>
      <c r="VQ169" s="15"/>
      <c r="VR169" s="15"/>
      <c r="VS169" s="15"/>
      <c r="VT169" s="15"/>
      <c r="VU169" s="15"/>
      <c r="VV169" s="15"/>
      <c r="VW169" s="15"/>
      <c r="VX169" s="15"/>
      <c r="VY169" s="15"/>
      <c r="VZ169" s="15"/>
      <c r="WA169" s="15"/>
      <c r="WB169" s="15"/>
      <c r="WC169" s="15"/>
      <c r="WD169" s="15"/>
      <c r="WE169" s="15"/>
      <c r="WF169" s="15"/>
      <c r="WG169" s="15"/>
      <c r="WH169" s="15"/>
      <c r="WI169" s="15"/>
      <c r="WJ169" s="15"/>
      <c r="WK169" s="15"/>
      <c r="WL169" s="15"/>
      <c r="WM169" s="15"/>
      <c r="WN169" s="15"/>
      <c r="WO169" s="15"/>
      <c r="WP169" s="15"/>
      <c r="WQ169" s="15"/>
      <c r="WR169" s="15"/>
      <c r="WS169" s="15"/>
    </row>
    <row r="170" spans="1:617" s="23" customFormat="1" ht="15" customHeight="1">
      <c r="A170" s="9">
        <v>181</v>
      </c>
      <c r="B170" s="74"/>
      <c r="C170" s="74"/>
      <c r="D170" s="74"/>
      <c r="E170" s="74"/>
      <c r="F170" s="74"/>
      <c r="G170" s="147">
        <f t="shared" si="16"/>
        <v>0</v>
      </c>
      <c r="H170" s="137"/>
      <c r="I170" s="74"/>
      <c r="J170" s="74"/>
      <c r="K170" s="74"/>
      <c r="L170" s="147">
        <f t="shared" si="17"/>
        <v>0</v>
      </c>
      <c r="M170" s="147">
        <f t="shared" si="18"/>
        <v>0</v>
      </c>
      <c r="N170" s="147">
        <f t="shared" si="19"/>
        <v>0</v>
      </c>
      <c r="O170" s="75"/>
      <c r="P170" s="82" t="s">
        <v>34</v>
      </c>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c r="GX170" s="15"/>
      <c r="GY170" s="15"/>
      <c r="GZ170" s="15"/>
      <c r="HA170" s="15"/>
      <c r="HB170" s="15"/>
      <c r="HC170" s="15"/>
      <c r="HD170" s="15"/>
      <c r="HE170" s="15"/>
      <c r="HF170" s="15"/>
      <c r="HG170" s="15"/>
      <c r="HH170" s="15"/>
      <c r="HI170" s="15"/>
      <c r="HJ170" s="15"/>
      <c r="HK170" s="15"/>
      <c r="HL170" s="15"/>
      <c r="HM170" s="15"/>
      <c r="HN170" s="15"/>
      <c r="HO170" s="15"/>
      <c r="HP170" s="15"/>
      <c r="HQ170" s="15"/>
      <c r="HR170" s="15"/>
      <c r="HS170" s="15"/>
      <c r="HT170" s="15"/>
      <c r="HU170" s="15"/>
      <c r="HV170" s="15"/>
      <c r="HW170" s="15"/>
      <c r="HX170" s="15"/>
      <c r="HY170" s="15"/>
      <c r="HZ170" s="15"/>
      <c r="IA170" s="15"/>
      <c r="IB170" s="15"/>
      <c r="IC170" s="15"/>
      <c r="ID170" s="15"/>
      <c r="IE170" s="15"/>
      <c r="IF170" s="15"/>
      <c r="IG170" s="15"/>
      <c r="IH170" s="15"/>
      <c r="II170" s="15"/>
      <c r="IJ170" s="15"/>
      <c r="IK170" s="15"/>
      <c r="IL170" s="15"/>
      <c r="IM170" s="15"/>
      <c r="IN170" s="15"/>
      <c r="IO170" s="15"/>
      <c r="IP170" s="15"/>
      <c r="IQ170" s="15"/>
      <c r="IR170" s="15"/>
      <c r="IS170" s="15"/>
      <c r="IT170" s="15"/>
      <c r="IU170" s="15"/>
      <c r="IV170" s="15"/>
      <c r="IW170" s="15"/>
      <c r="IX170" s="15"/>
      <c r="IY170" s="15"/>
      <c r="IZ170" s="15"/>
      <c r="JA170" s="15"/>
      <c r="JB170" s="15"/>
      <c r="JC170" s="15"/>
      <c r="JD170" s="15"/>
      <c r="JE170" s="15"/>
      <c r="JF170" s="15"/>
      <c r="JG170" s="15"/>
      <c r="JH170" s="15"/>
      <c r="JI170" s="15"/>
      <c r="JJ170" s="15"/>
      <c r="JK170" s="15"/>
      <c r="JL170" s="15"/>
      <c r="JM170" s="15"/>
      <c r="JN170" s="15"/>
      <c r="JO170" s="15"/>
      <c r="JP170" s="15"/>
      <c r="JQ170" s="15"/>
      <c r="JR170" s="15"/>
      <c r="JS170" s="15"/>
      <c r="JT170" s="15"/>
      <c r="JU170" s="15"/>
      <c r="JV170" s="15"/>
      <c r="JW170" s="15"/>
      <c r="JX170" s="15"/>
      <c r="JY170" s="15"/>
      <c r="JZ170" s="15"/>
      <c r="KA170" s="15"/>
      <c r="KB170" s="15"/>
      <c r="KC170" s="15"/>
      <c r="KD170" s="15"/>
      <c r="KE170" s="15"/>
      <c r="KF170" s="15"/>
      <c r="KG170" s="15"/>
      <c r="KH170" s="15"/>
      <c r="KI170" s="15"/>
      <c r="KJ170" s="15"/>
      <c r="KK170" s="15"/>
      <c r="KL170" s="15"/>
      <c r="KM170" s="15"/>
      <c r="KN170" s="15"/>
      <c r="KO170" s="15"/>
      <c r="KP170" s="15"/>
      <c r="KQ170" s="15"/>
      <c r="KR170" s="15"/>
      <c r="KS170" s="15"/>
      <c r="KT170" s="15"/>
      <c r="KU170" s="15"/>
      <c r="KV170" s="15"/>
      <c r="KW170" s="15"/>
      <c r="KX170" s="15"/>
      <c r="KY170" s="15"/>
      <c r="KZ170" s="15"/>
      <c r="LA170" s="15"/>
      <c r="LB170" s="15"/>
      <c r="LC170" s="15"/>
      <c r="LD170" s="15"/>
      <c r="LE170" s="15"/>
      <c r="LF170" s="15"/>
      <c r="LG170" s="15"/>
      <c r="LH170" s="15"/>
      <c r="LI170" s="15"/>
      <c r="LJ170" s="15"/>
      <c r="LK170" s="15"/>
      <c r="LL170" s="15"/>
      <c r="LM170" s="15"/>
      <c r="LN170" s="15"/>
      <c r="LO170" s="15"/>
      <c r="LP170" s="15"/>
      <c r="LQ170" s="15"/>
      <c r="LR170" s="15"/>
      <c r="LS170" s="15"/>
      <c r="LT170" s="15"/>
      <c r="LU170" s="15"/>
      <c r="LV170" s="15"/>
      <c r="LW170" s="15"/>
      <c r="LX170" s="15"/>
      <c r="LY170" s="15"/>
      <c r="LZ170" s="15"/>
      <c r="MA170" s="15"/>
      <c r="MB170" s="15"/>
      <c r="MC170" s="15"/>
      <c r="MD170" s="15"/>
      <c r="ME170" s="15"/>
      <c r="MF170" s="15"/>
      <c r="MG170" s="15"/>
      <c r="MH170" s="15"/>
      <c r="MI170" s="15"/>
      <c r="MJ170" s="15"/>
      <c r="MK170" s="15"/>
      <c r="ML170" s="15"/>
      <c r="MM170" s="15"/>
      <c r="MN170" s="15"/>
      <c r="MO170" s="15"/>
      <c r="MP170" s="15"/>
      <c r="MQ170" s="15"/>
      <c r="MR170" s="15"/>
      <c r="MS170" s="15"/>
      <c r="MT170" s="15"/>
      <c r="MU170" s="15"/>
      <c r="MV170" s="15"/>
      <c r="MW170" s="15"/>
      <c r="MX170" s="15"/>
      <c r="MY170" s="15"/>
      <c r="MZ170" s="15"/>
      <c r="NA170" s="15"/>
      <c r="NB170" s="15"/>
      <c r="NC170" s="15"/>
      <c r="ND170" s="15"/>
      <c r="NE170" s="15"/>
      <c r="NF170" s="15"/>
      <c r="NG170" s="15"/>
      <c r="NH170" s="15"/>
      <c r="NI170" s="15"/>
      <c r="NJ170" s="15"/>
      <c r="NK170" s="15"/>
      <c r="NL170" s="15"/>
      <c r="NM170" s="15"/>
      <c r="NN170" s="15"/>
      <c r="NO170" s="15"/>
      <c r="NP170" s="15"/>
      <c r="NQ170" s="15"/>
      <c r="NR170" s="15"/>
      <c r="NS170" s="15"/>
      <c r="NT170" s="15"/>
      <c r="NU170" s="15"/>
      <c r="NV170" s="15"/>
      <c r="NW170" s="15"/>
      <c r="NX170" s="15"/>
      <c r="NY170" s="15"/>
      <c r="NZ170" s="15"/>
      <c r="OA170" s="15"/>
      <c r="OB170" s="15"/>
      <c r="OC170" s="15"/>
      <c r="OD170" s="15"/>
      <c r="OE170" s="15"/>
      <c r="OF170" s="15"/>
      <c r="OG170" s="15"/>
      <c r="OH170" s="15"/>
      <c r="OI170" s="15"/>
      <c r="OJ170" s="15"/>
      <c r="OK170" s="15"/>
      <c r="OL170" s="15"/>
      <c r="OM170" s="15"/>
      <c r="ON170" s="15"/>
      <c r="OO170" s="15"/>
      <c r="OP170" s="15"/>
      <c r="OQ170" s="15"/>
      <c r="OR170" s="15"/>
      <c r="OS170" s="15"/>
      <c r="OT170" s="15"/>
      <c r="OU170" s="15"/>
      <c r="OV170" s="15"/>
      <c r="OW170" s="15"/>
      <c r="OX170" s="15"/>
      <c r="OY170" s="15"/>
      <c r="OZ170" s="15"/>
      <c r="PA170" s="15"/>
      <c r="PB170" s="15"/>
      <c r="PC170" s="15"/>
      <c r="PD170" s="15"/>
      <c r="PE170" s="15"/>
      <c r="PF170" s="15"/>
      <c r="PG170" s="15"/>
      <c r="PH170" s="15"/>
      <c r="PI170" s="15"/>
      <c r="PJ170" s="15"/>
      <c r="PK170" s="15"/>
      <c r="PL170" s="15"/>
      <c r="PM170" s="15"/>
      <c r="PN170" s="15"/>
      <c r="PO170" s="15"/>
      <c r="PP170" s="15"/>
      <c r="PQ170" s="15"/>
      <c r="PR170" s="15"/>
      <c r="PS170" s="15"/>
      <c r="PT170" s="15"/>
      <c r="PU170" s="15"/>
      <c r="PV170" s="15"/>
      <c r="PW170" s="15"/>
      <c r="PX170" s="15"/>
      <c r="PY170" s="15"/>
      <c r="PZ170" s="15"/>
      <c r="QA170" s="15"/>
      <c r="QB170" s="15"/>
      <c r="QC170" s="15"/>
      <c r="QD170" s="15"/>
      <c r="QE170" s="15"/>
      <c r="QF170" s="15"/>
      <c r="QG170" s="15"/>
      <c r="QH170" s="15"/>
      <c r="QI170" s="15"/>
      <c r="QJ170" s="15"/>
      <c r="QK170" s="15"/>
      <c r="QL170" s="15"/>
      <c r="QM170" s="15"/>
      <c r="QN170" s="15"/>
      <c r="QO170" s="15"/>
      <c r="QP170" s="15"/>
      <c r="QQ170" s="15"/>
      <c r="QR170" s="15"/>
      <c r="QS170" s="15"/>
      <c r="QT170" s="15"/>
      <c r="QU170" s="15"/>
      <c r="QV170" s="15"/>
      <c r="QW170" s="15"/>
      <c r="QX170" s="15"/>
      <c r="QY170" s="15"/>
      <c r="QZ170" s="15"/>
      <c r="RA170" s="15"/>
      <c r="RB170" s="15"/>
      <c r="RC170" s="15"/>
      <c r="RD170" s="15"/>
      <c r="RE170" s="15"/>
      <c r="RF170" s="15"/>
      <c r="RG170" s="15"/>
      <c r="RH170" s="15"/>
      <c r="RI170" s="15"/>
      <c r="RJ170" s="15"/>
      <c r="RK170" s="15"/>
      <c r="RL170" s="15"/>
      <c r="RM170" s="15"/>
      <c r="RN170" s="15"/>
      <c r="RO170" s="15"/>
      <c r="RP170" s="15"/>
      <c r="RQ170" s="15"/>
      <c r="RR170" s="15"/>
      <c r="RS170" s="15"/>
      <c r="RT170" s="15"/>
      <c r="RU170" s="15"/>
      <c r="RV170" s="15"/>
      <c r="RW170" s="15"/>
      <c r="RX170" s="15"/>
      <c r="RY170" s="15"/>
      <c r="RZ170" s="15"/>
      <c r="SA170" s="15"/>
      <c r="SB170" s="15"/>
      <c r="SC170" s="15"/>
      <c r="SD170" s="15"/>
      <c r="SE170" s="15"/>
      <c r="SF170" s="15"/>
      <c r="SG170" s="15"/>
      <c r="SH170" s="15"/>
      <c r="SI170" s="15"/>
      <c r="SJ170" s="15"/>
      <c r="SK170" s="15"/>
      <c r="SL170" s="15"/>
      <c r="SM170" s="15"/>
      <c r="SN170" s="15"/>
      <c r="SO170" s="15"/>
      <c r="SP170" s="15"/>
      <c r="SQ170" s="15"/>
      <c r="SR170" s="15"/>
      <c r="SS170" s="15"/>
      <c r="ST170" s="15"/>
      <c r="SU170" s="15"/>
      <c r="SV170" s="15"/>
      <c r="SW170" s="15"/>
      <c r="SX170" s="15"/>
      <c r="SY170" s="15"/>
      <c r="SZ170" s="15"/>
      <c r="TA170" s="15"/>
      <c r="TB170" s="15"/>
      <c r="TC170" s="15"/>
      <c r="TD170" s="15"/>
      <c r="TE170" s="15"/>
      <c r="TF170" s="15"/>
      <c r="TG170" s="15"/>
      <c r="TH170" s="15"/>
      <c r="TI170" s="15"/>
      <c r="TJ170" s="15"/>
      <c r="TK170" s="15"/>
      <c r="TL170" s="15"/>
      <c r="TM170" s="15"/>
      <c r="TN170" s="15"/>
      <c r="TO170" s="15"/>
      <c r="TP170" s="15"/>
      <c r="TQ170" s="15"/>
      <c r="TR170" s="15"/>
      <c r="TS170" s="15"/>
      <c r="TT170" s="15"/>
      <c r="TU170" s="15"/>
      <c r="TV170" s="15"/>
      <c r="TW170" s="15"/>
      <c r="TX170" s="15"/>
      <c r="TY170" s="15"/>
      <c r="TZ170" s="15"/>
      <c r="UA170" s="15"/>
      <c r="UB170" s="15"/>
      <c r="UC170" s="15"/>
      <c r="UD170" s="15"/>
      <c r="UE170" s="15"/>
      <c r="UF170" s="15"/>
      <c r="UG170" s="15"/>
      <c r="UH170" s="15"/>
      <c r="UI170" s="15"/>
      <c r="UJ170" s="15"/>
      <c r="UK170" s="15"/>
      <c r="UL170" s="15"/>
      <c r="UM170" s="15"/>
      <c r="UN170" s="15"/>
      <c r="UO170" s="15"/>
      <c r="UP170" s="15"/>
      <c r="UQ170" s="15"/>
      <c r="UR170" s="15"/>
      <c r="US170" s="15"/>
      <c r="UT170" s="15"/>
      <c r="UU170" s="15"/>
      <c r="UV170" s="15"/>
      <c r="UW170" s="15"/>
      <c r="UX170" s="15"/>
      <c r="UY170" s="15"/>
      <c r="UZ170" s="15"/>
      <c r="VA170" s="15"/>
      <c r="VB170" s="15"/>
      <c r="VC170" s="15"/>
      <c r="VD170" s="15"/>
      <c r="VE170" s="15"/>
      <c r="VF170" s="15"/>
      <c r="VG170" s="15"/>
      <c r="VH170" s="15"/>
      <c r="VI170" s="15"/>
      <c r="VJ170" s="15"/>
      <c r="VK170" s="15"/>
      <c r="VL170" s="15"/>
      <c r="VM170" s="15"/>
      <c r="VN170" s="15"/>
      <c r="VO170" s="15"/>
      <c r="VP170" s="15"/>
      <c r="VQ170" s="15"/>
      <c r="VR170" s="15"/>
      <c r="VS170" s="15"/>
      <c r="VT170" s="15"/>
      <c r="VU170" s="15"/>
      <c r="VV170" s="15"/>
      <c r="VW170" s="15"/>
      <c r="VX170" s="15"/>
      <c r="VY170" s="15"/>
      <c r="VZ170" s="15"/>
      <c r="WA170" s="15"/>
      <c r="WB170" s="15"/>
      <c r="WC170" s="15"/>
      <c r="WD170" s="15"/>
      <c r="WE170" s="15"/>
      <c r="WF170" s="15"/>
      <c r="WG170" s="15"/>
      <c r="WH170" s="15"/>
      <c r="WI170" s="15"/>
      <c r="WJ170" s="15"/>
      <c r="WK170" s="15"/>
      <c r="WL170" s="15"/>
      <c r="WM170" s="15"/>
      <c r="WN170" s="15"/>
      <c r="WO170" s="15"/>
      <c r="WP170" s="15"/>
      <c r="WQ170" s="15"/>
      <c r="WR170" s="15"/>
      <c r="WS170" s="15"/>
    </row>
    <row r="171" spans="1:617" ht="15" customHeight="1">
      <c r="A171" s="8">
        <v>1683</v>
      </c>
      <c r="B171" s="72"/>
      <c r="C171" s="72"/>
      <c r="D171" s="72"/>
      <c r="E171" s="72"/>
      <c r="F171" s="72"/>
      <c r="G171" s="147">
        <f t="shared" ref="G171:G190" si="20">D171+E171-F171</f>
        <v>0</v>
      </c>
      <c r="H171" s="136"/>
      <c r="I171" s="72"/>
      <c r="J171" s="72"/>
      <c r="K171" s="72"/>
      <c r="L171" s="147">
        <f t="shared" ref="L171:L190" si="21">H171+J171</f>
        <v>0</v>
      </c>
      <c r="M171" s="147">
        <f t="shared" ref="M171:M190" si="22">I171+K171</f>
        <v>0</v>
      </c>
      <c r="N171" s="147">
        <f t="shared" ref="N171:N190" si="23">G171-L171-M171</f>
        <v>0</v>
      </c>
      <c r="O171" s="73"/>
      <c r="P171" s="81" t="s">
        <v>25</v>
      </c>
    </row>
    <row r="172" spans="1:617" ht="15" customHeight="1">
      <c r="A172" s="8">
        <v>1683</v>
      </c>
      <c r="B172" s="72"/>
      <c r="C172" s="72"/>
      <c r="D172" s="72"/>
      <c r="E172" s="72"/>
      <c r="F172" s="72"/>
      <c r="G172" s="147">
        <f t="shared" si="20"/>
        <v>0</v>
      </c>
      <c r="H172" s="136"/>
      <c r="I172" s="72"/>
      <c r="J172" s="72"/>
      <c r="K172" s="72"/>
      <c r="L172" s="147">
        <f t="shared" si="21"/>
        <v>0</v>
      </c>
      <c r="M172" s="147">
        <f t="shared" si="22"/>
        <v>0</v>
      </c>
      <c r="N172" s="147">
        <f t="shared" si="23"/>
        <v>0</v>
      </c>
      <c r="O172" s="73"/>
      <c r="P172" s="99" t="s">
        <v>26</v>
      </c>
    </row>
    <row r="173" spans="1:617" ht="15" customHeight="1">
      <c r="A173" s="8">
        <v>1683</v>
      </c>
      <c r="B173" s="72"/>
      <c r="C173" s="72"/>
      <c r="D173" s="72"/>
      <c r="E173" s="72"/>
      <c r="F173" s="72"/>
      <c r="G173" s="147">
        <f t="shared" si="20"/>
        <v>0</v>
      </c>
      <c r="H173" s="136"/>
      <c r="I173" s="72"/>
      <c r="J173" s="72"/>
      <c r="K173" s="72"/>
      <c r="L173" s="147">
        <f t="shared" si="21"/>
        <v>0</v>
      </c>
      <c r="M173" s="147">
        <f t="shared" si="22"/>
        <v>0</v>
      </c>
      <c r="N173" s="147">
        <f t="shared" si="23"/>
        <v>0</v>
      </c>
      <c r="O173" s="73"/>
      <c r="P173" s="100" t="s">
        <v>27</v>
      </c>
    </row>
    <row r="174" spans="1:617" ht="15" customHeight="1">
      <c r="A174" s="8">
        <v>1683</v>
      </c>
      <c r="B174" s="72"/>
      <c r="C174" s="72"/>
      <c r="D174" s="72"/>
      <c r="E174" s="72"/>
      <c r="F174" s="72"/>
      <c r="G174" s="147">
        <f t="shared" si="20"/>
        <v>0</v>
      </c>
      <c r="H174" s="136"/>
      <c r="I174" s="72"/>
      <c r="J174" s="72"/>
      <c r="K174" s="72"/>
      <c r="L174" s="147">
        <f t="shared" si="21"/>
        <v>0</v>
      </c>
      <c r="M174" s="147">
        <f t="shared" si="22"/>
        <v>0</v>
      </c>
      <c r="N174" s="147">
        <f t="shared" si="23"/>
        <v>0</v>
      </c>
      <c r="O174" s="73"/>
      <c r="P174" s="99" t="s">
        <v>28</v>
      </c>
    </row>
    <row r="175" spans="1:617" s="58" customFormat="1" ht="15" customHeight="1">
      <c r="A175" s="8">
        <v>1683</v>
      </c>
      <c r="B175" s="72"/>
      <c r="C175" s="72"/>
      <c r="D175" s="72"/>
      <c r="E175" s="72"/>
      <c r="F175" s="72"/>
      <c r="G175" s="147">
        <f t="shared" si="20"/>
        <v>0</v>
      </c>
      <c r="H175" s="136"/>
      <c r="I175" s="72"/>
      <c r="J175" s="72"/>
      <c r="K175" s="72"/>
      <c r="L175" s="147">
        <f t="shared" si="21"/>
        <v>0</v>
      </c>
      <c r="M175" s="147">
        <f t="shared" si="22"/>
        <v>0</v>
      </c>
      <c r="N175" s="147">
        <f t="shared" si="23"/>
        <v>0</v>
      </c>
      <c r="O175" s="73"/>
      <c r="P175" s="81" t="s">
        <v>29</v>
      </c>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c r="BL175" s="15"/>
      <c r="BM175" s="15"/>
      <c r="BN175" s="15"/>
      <c r="BO175" s="15"/>
      <c r="BP175" s="15"/>
      <c r="BQ175" s="15"/>
      <c r="BR175" s="15"/>
      <c r="BS175" s="15"/>
      <c r="BT175" s="15"/>
      <c r="BU175" s="15"/>
      <c r="BV175" s="15"/>
      <c r="BW175" s="15"/>
      <c r="BX175" s="15"/>
      <c r="BY175" s="15"/>
      <c r="BZ175" s="15"/>
      <c r="CA175" s="15"/>
      <c r="CB175" s="15"/>
      <c r="CC175" s="15"/>
      <c r="CD175" s="15"/>
      <c r="CE175" s="15"/>
      <c r="CF175" s="15"/>
      <c r="CG175" s="15"/>
      <c r="CH175" s="15"/>
      <c r="CI175" s="15"/>
      <c r="CJ175" s="15"/>
      <c r="CK175" s="15"/>
      <c r="CL175" s="15"/>
      <c r="CM175" s="15"/>
      <c r="CN175" s="15"/>
      <c r="CO175" s="15"/>
      <c r="CP175" s="15"/>
      <c r="CQ175" s="15"/>
      <c r="CR175" s="15"/>
      <c r="CS175" s="15"/>
      <c r="CT175" s="15"/>
      <c r="CU175" s="15"/>
      <c r="CV175" s="15"/>
      <c r="CW175" s="15"/>
      <c r="CX175" s="15"/>
      <c r="CY175" s="15"/>
      <c r="CZ175" s="15"/>
      <c r="DA175" s="15"/>
      <c r="DB175" s="15"/>
      <c r="DC175" s="15"/>
      <c r="DD175" s="15"/>
      <c r="DE175" s="15"/>
      <c r="DF175" s="15"/>
      <c r="DG175" s="15"/>
      <c r="DH175" s="15"/>
      <c r="DI175" s="15"/>
      <c r="DJ175" s="15"/>
      <c r="DK175" s="15"/>
      <c r="DL175" s="15"/>
      <c r="DM175" s="15"/>
      <c r="DN175" s="15"/>
      <c r="DO175" s="15"/>
      <c r="DP175" s="15"/>
      <c r="DQ175" s="15"/>
      <c r="DR175" s="15"/>
      <c r="DS175" s="15"/>
      <c r="DT175" s="15"/>
      <c r="DU175" s="15"/>
      <c r="DV175" s="15"/>
      <c r="DW175" s="15"/>
      <c r="DX175" s="15"/>
      <c r="DY175" s="15"/>
      <c r="DZ175" s="15"/>
      <c r="EA175" s="15"/>
      <c r="EB175" s="15"/>
      <c r="EC175" s="15"/>
      <c r="ED175" s="15"/>
      <c r="EE175" s="15"/>
      <c r="EF175" s="15"/>
      <c r="EG175" s="15"/>
      <c r="EH175" s="15"/>
      <c r="EI175" s="15"/>
      <c r="EJ175" s="15"/>
      <c r="EK175" s="15"/>
      <c r="EL175" s="15"/>
      <c r="EM175" s="15"/>
      <c r="EN175" s="15"/>
      <c r="EO175" s="15"/>
      <c r="EP175" s="15"/>
      <c r="EQ175" s="15"/>
      <c r="ER175" s="15"/>
      <c r="ES175" s="15"/>
      <c r="ET175" s="15"/>
      <c r="EU175" s="15"/>
      <c r="EV175" s="15"/>
      <c r="EW175" s="15"/>
      <c r="EX175" s="15"/>
      <c r="EY175" s="15"/>
      <c r="EZ175" s="15"/>
      <c r="FA175" s="15"/>
      <c r="FB175" s="15"/>
      <c r="FC175" s="15"/>
      <c r="FD175" s="15"/>
      <c r="FE175" s="15"/>
      <c r="FF175" s="15"/>
      <c r="FG175" s="15"/>
      <c r="FH175" s="15"/>
      <c r="FI175" s="15"/>
      <c r="FJ175" s="15"/>
      <c r="FK175" s="15"/>
      <c r="FL175" s="15"/>
      <c r="FM175" s="15"/>
      <c r="FN175" s="15"/>
      <c r="FO175" s="15"/>
      <c r="FP175" s="15"/>
      <c r="FQ175" s="15"/>
      <c r="FR175" s="15"/>
      <c r="FS175" s="15"/>
      <c r="FT175" s="15"/>
      <c r="FU175" s="15"/>
      <c r="FV175" s="15"/>
      <c r="FW175" s="15"/>
      <c r="FX175" s="15"/>
      <c r="FY175" s="15"/>
      <c r="FZ175" s="15"/>
      <c r="GA175" s="15"/>
      <c r="GB175" s="15"/>
      <c r="GC175" s="15"/>
      <c r="GD175" s="15"/>
      <c r="GE175" s="15"/>
      <c r="GF175" s="15"/>
      <c r="GG175" s="15"/>
      <c r="GH175" s="15"/>
      <c r="GI175" s="15"/>
      <c r="GJ175" s="15"/>
      <c r="GK175" s="15"/>
      <c r="GL175" s="15"/>
      <c r="GM175" s="15"/>
      <c r="GN175" s="15"/>
      <c r="GO175" s="15"/>
      <c r="GP175" s="15"/>
      <c r="GQ175" s="15"/>
      <c r="GR175" s="15"/>
      <c r="GS175" s="15"/>
      <c r="GT175" s="15"/>
      <c r="GU175" s="15"/>
      <c r="GV175" s="15"/>
      <c r="GW175" s="15"/>
      <c r="GX175" s="15"/>
      <c r="GY175" s="15"/>
      <c r="GZ175" s="15"/>
      <c r="HA175" s="15"/>
      <c r="HB175" s="15"/>
      <c r="HC175" s="15"/>
      <c r="HD175" s="15"/>
      <c r="HE175" s="15"/>
      <c r="HF175" s="15"/>
      <c r="HG175" s="15"/>
      <c r="HH175" s="15"/>
      <c r="HI175" s="15"/>
      <c r="HJ175" s="15"/>
      <c r="HK175" s="15"/>
      <c r="HL175" s="15"/>
      <c r="HM175" s="15"/>
      <c r="HN175" s="15"/>
      <c r="HO175" s="15"/>
      <c r="HP175" s="15"/>
      <c r="HQ175" s="15"/>
      <c r="HR175" s="15"/>
      <c r="HS175" s="15"/>
      <c r="HT175" s="15"/>
      <c r="HU175" s="15"/>
      <c r="HV175" s="15"/>
      <c r="HW175" s="15"/>
      <c r="HX175" s="15"/>
      <c r="HY175" s="15"/>
      <c r="HZ175" s="15"/>
      <c r="IA175" s="15"/>
      <c r="IB175" s="15"/>
      <c r="IC175" s="15"/>
      <c r="ID175" s="15"/>
      <c r="IE175" s="15"/>
      <c r="IF175" s="15"/>
      <c r="IG175" s="15"/>
      <c r="IH175" s="15"/>
      <c r="II175" s="15"/>
      <c r="IJ175" s="15"/>
      <c r="IK175" s="15"/>
      <c r="IL175" s="15"/>
      <c r="IM175" s="15"/>
      <c r="IN175" s="15"/>
      <c r="IO175" s="15"/>
      <c r="IP175" s="15"/>
      <c r="IQ175" s="15"/>
      <c r="IR175" s="15"/>
      <c r="IS175" s="15"/>
      <c r="IT175" s="15"/>
      <c r="IU175" s="15"/>
      <c r="IV175" s="15"/>
      <c r="IW175" s="15"/>
      <c r="IX175" s="15"/>
      <c r="IY175" s="15"/>
      <c r="IZ175" s="15"/>
      <c r="JA175" s="15"/>
      <c r="JB175" s="15"/>
      <c r="JC175" s="15"/>
      <c r="JD175" s="15"/>
      <c r="JE175" s="15"/>
      <c r="JF175" s="15"/>
      <c r="JG175" s="15"/>
      <c r="JH175" s="15"/>
      <c r="JI175" s="15"/>
      <c r="JJ175" s="15"/>
      <c r="JK175" s="15"/>
      <c r="JL175" s="15"/>
      <c r="JM175" s="15"/>
      <c r="JN175" s="15"/>
      <c r="JO175" s="15"/>
      <c r="JP175" s="15"/>
      <c r="JQ175" s="15"/>
      <c r="JR175" s="15"/>
      <c r="JS175" s="15"/>
      <c r="JT175" s="15"/>
      <c r="JU175" s="15"/>
      <c r="JV175" s="15"/>
      <c r="JW175" s="15"/>
      <c r="JX175" s="15"/>
      <c r="JY175" s="15"/>
      <c r="JZ175" s="15"/>
      <c r="KA175" s="15"/>
      <c r="KB175" s="15"/>
      <c r="KC175" s="15"/>
      <c r="KD175" s="15"/>
      <c r="KE175" s="15"/>
      <c r="KF175" s="15"/>
      <c r="KG175" s="15"/>
      <c r="KH175" s="15"/>
      <c r="KI175" s="15"/>
      <c r="KJ175" s="15"/>
      <c r="KK175" s="15"/>
      <c r="KL175" s="15"/>
      <c r="KM175" s="15"/>
      <c r="KN175" s="15"/>
      <c r="KO175" s="15"/>
      <c r="KP175" s="15"/>
      <c r="KQ175" s="15"/>
      <c r="KR175" s="15"/>
      <c r="KS175" s="15"/>
      <c r="KT175" s="15"/>
      <c r="KU175" s="15"/>
      <c r="KV175" s="15"/>
      <c r="KW175" s="15"/>
      <c r="KX175" s="15"/>
      <c r="KY175" s="15"/>
      <c r="KZ175" s="15"/>
      <c r="LA175" s="15"/>
      <c r="LB175" s="15"/>
      <c r="LC175" s="15"/>
      <c r="LD175" s="15"/>
      <c r="LE175" s="15"/>
      <c r="LF175" s="15"/>
      <c r="LG175" s="15"/>
      <c r="LH175" s="15"/>
      <c r="LI175" s="15"/>
      <c r="LJ175" s="15"/>
      <c r="LK175" s="15"/>
      <c r="LL175" s="15"/>
      <c r="LM175" s="15"/>
      <c r="LN175" s="15"/>
      <c r="LO175" s="15"/>
      <c r="LP175" s="15"/>
      <c r="LQ175" s="15"/>
      <c r="LR175" s="15"/>
      <c r="LS175" s="15"/>
      <c r="LT175" s="15"/>
      <c r="LU175" s="15"/>
      <c r="LV175" s="15"/>
      <c r="LW175" s="15"/>
      <c r="LX175" s="15"/>
      <c r="LY175" s="15"/>
      <c r="LZ175" s="15"/>
      <c r="MA175" s="15"/>
      <c r="MB175" s="15"/>
      <c r="MC175" s="15"/>
      <c r="MD175" s="15"/>
      <c r="ME175" s="15"/>
      <c r="MF175" s="15"/>
      <c r="MG175" s="15"/>
      <c r="MH175" s="15"/>
      <c r="MI175" s="15"/>
      <c r="MJ175" s="15"/>
      <c r="MK175" s="15"/>
      <c r="ML175" s="15"/>
      <c r="MM175" s="15"/>
      <c r="MN175" s="15"/>
      <c r="MO175" s="15"/>
      <c r="MP175" s="15"/>
      <c r="MQ175" s="15"/>
      <c r="MR175" s="15"/>
      <c r="MS175" s="15"/>
      <c r="MT175" s="15"/>
      <c r="MU175" s="15"/>
      <c r="MV175" s="15"/>
      <c r="MW175" s="15"/>
      <c r="MX175" s="15"/>
      <c r="MY175" s="15"/>
      <c r="MZ175" s="15"/>
      <c r="NA175" s="15"/>
      <c r="NB175" s="15"/>
      <c r="NC175" s="15"/>
      <c r="ND175" s="15"/>
      <c r="NE175" s="15"/>
      <c r="NF175" s="15"/>
      <c r="NG175" s="15"/>
      <c r="NH175" s="15"/>
      <c r="NI175" s="15"/>
      <c r="NJ175" s="15"/>
      <c r="NK175" s="15"/>
      <c r="NL175" s="15"/>
      <c r="NM175" s="15"/>
      <c r="NN175" s="15"/>
      <c r="NO175" s="15"/>
      <c r="NP175" s="15"/>
      <c r="NQ175" s="15"/>
      <c r="NR175" s="15"/>
      <c r="NS175" s="15"/>
      <c r="NT175" s="15"/>
      <c r="NU175" s="15"/>
      <c r="NV175" s="15"/>
      <c r="NW175" s="15"/>
      <c r="NX175" s="15"/>
      <c r="NY175" s="15"/>
      <c r="NZ175" s="15"/>
      <c r="OA175" s="15"/>
      <c r="OB175" s="15"/>
      <c r="OC175" s="15"/>
      <c r="OD175" s="15"/>
      <c r="OE175" s="15"/>
      <c r="OF175" s="15"/>
      <c r="OG175" s="15"/>
      <c r="OH175" s="15"/>
      <c r="OI175" s="15"/>
      <c r="OJ175" s="15"/>
      <c r="OK175" s="15"/>
      <c r="OL175" s="15"/>
      <c r="OM175" s="15"/>
      <c r="ON175" s="15"/>
      <c r="OO175" s="15"/>
      <c r="OP175" s="15"/>
      <c r="OQ175" s="15"/>
      <c r="OR175" s="15"/>
      <c r="OS175" s="15"/>
      <c r="OT175" s="15"/>
      <c r="OU175" s="15"/>
      <c r="OV175" s="15"/>
      <c r="OW175" s="15"/>
      <c r="OX175" s="15"/>
      <c r="OY175" s="15"/>
      <c r="OZ175" s="15"/>
      <c r="PA175" s="15"/>
      <c r="PB175" s="15"/>
      <c r="PC175" s="15"/>
      <c r="PD175" s="15"/>
      <c r="PE175" s="15"/>
      <c r="PF175" s="15"/>
      <c r="PG175" s="15"/>
      <c r="PH175" s="15"/>
      <c r="PI175" s="15"/>
      <c r="PJ175" s="15"/>
      <c r="PK175" s="15"/>
      <c r="PL175" s="15"/>
      <c r="PM175" s="15"/>
      <c r="PN175" s="15"/>
      <c r="PO175" s="15"/>
      <c r="PP175" s="15"/>
      <c r="PQ175" s="15"/>
      <c r="PR175" s="15"/>
      <c r="PS175" s="15"/>
      <c r="PT175" s="15"/>
      <c r="PU175" s="15"/>
      <c r="PV175" s="15"/>
      <c r="PW175" s="15"/>
      <c r="PX175" s="15"/>
      <c r="PY175" s="15"/>
      <c r="PZ175" s="15"/>
      <c r="QA175" s="15"/>
      <c r="QB175" s="15"/>
      <c r="QC175" s="15"/>
      <c r="QD175" s="15"/>
      <c r="QE175" s="15"/>
      <c r="QF175" s="15"/>
      <c r="QG175" s="15"/>
      <c r="QH175" s="15"/>
      <c r="QI175" s="15"/>
      <c r="QJ175" s="15"/>
      <c r="QK175" s="15"/>
      <c r="QL175" s="15"/>
      <c r="QM175" s="15"/>
      <c r="QN175" s="15"/>
      <c r="QO175" s="15"/>
      <c r="QP175" s="15"/>
      <c r="QQ175" s="15"/>
      <c r="QR175" s="15"/>
      <c r="QS175" s="15"/>
      <c r="QT175" s="15"/>
      <c r="QU175" s="15"/>
      <c r="QV175" s="15"/>
      <c r="QW175" s="15"/>
      <c r="QX175" s="15"/>
      <c r="QY175" s="15"/>
      <c r="QZ175" s="15"/>
      <c r="RA175" s="15"/>
      <c r="RB175" s="15"/>
      <c r="RC175" s="15"/>
      <c r="RD175" s="15"/>
      <c r="RE175" s="15"/>
      <c r="RF175" s="15"/>
      <c r="RG175" s="15"/>
      <c r="RH175" s="15"/>
      <c r="RI175" s="15"/>
      <c r="RJ175" s="15"/>
      <c r="RK175" s="15"/>
      <c r="RL175" s="15"/>
      <c r="RM175" s="15"/>
      <c r="RN175" s="15"/>
      <c r="RO175" s="15"/>
      <c r="RP175" s="15"/>
      <c r="RQ175" s="15"/>
      <c r="RR175" s="15"/>
      <c r="RS175" s="15"/>
      <c r="RT175" s="15"/>
      <c r="RU175" s="15"/>
      <c r="RV175" s="15"/>
      <c r="RW175" s="15"/>
      <c r="RX175" s="15"/>
      <c r="RY175" s="15"/>
      <c r="RZ175" s="15"/>
      <c r="SA175" s="15"/>
      <c r="SB175" s="15"/>
      <c r="SC175" s="15"/>
      <c r="SD175" s="15"/>
      <c r="SE175" s="15"/>
      <c r="SF175" s="15"/>
      <c r="SG175" s="15"/>
      <c r="SH175" s="15"/>
      <c r="SI175" s="15"/>
      <c r="SJ175" s="15"/>
      <c r="SK175" s="15"/>
      <c r="SL175" s="15"/>
      <c r="SM175" s="15"/>
      <c r="SN175" s="15"/>
      <c r="SO175" s="15"/>
      <c r="SP175" s="15"/>
      <c r="SQ175" s="15"/>
      <c r="SR175" s="15"/>
      <c r="SS175" s="15"/>
      <c r="ST175" s="15"/>
      <c r="SU175" s="15"/>
      <c r="SV175" s="15"/>
      <c r="SW175" s="15"/>
      <c r="SX175" s="15"/>
      <c r="SY175" s="15"/>
      <c r="SZ175" s="15"/>
      <c r="TA175" s="15"/>
      <c r="TB175" s="15"/>
      <c r="TC175" s="15"/>
      <c r="TD175" s="15"/>
      <c r="TE175" s="15"/>
      <c r="TF175" s="15"/>
      <c r="TG175" s="15"/>
      <c r="TH175" s="15"/>
      <c r="TI175" s="15"/>
      <c r="TJ175" s="15"/>
      <c r="TK175" s="15"/>
      <c r="TL175" s="15"/>
      <c r="TM175" s="15"/>
      <c r="TN175" s="15"/>
      <c r="TO175" s="15"/>
      <c r="TP175" s="15"/>
      <c r="TQ175" s="15"/>
      <c r="TR175" s="15"/>
      <c r="TS175" s="15"/>
      <c r="TT175" s="15"/>
      <c r="TU175" s="15"/>
      <c r="TV175" s="15"/>
      <c r="TW175" s="15"/>
      <c r="TX175" s="15"/>
      <c r="TY175" s="15"/>
      <c r="TZ175" s="15"/>
      <c r="UA175" s="15"/>
      <c r="UB175" s="15"/>
      <c r="UC175" s="15"/>
      <c r="UD175" s="15"/>
      <c r="UE175" s="15"/>
      <c r="UF175" s="15"/>
      <c r="UG175" s="15"/>
      <c r="UH175" s="15"/>
      <c r="UI175" s="15"/>
      <c r="UJ175" s="15"/>
      <c r="UK175" s="15"/>
      <c r="UL175" s="15"/>
      <c r="UM175" s="15"/>
      <c r="UN175" s="15"/>
      <c r="UO175" s="15"/>
      <c r="UP175" s="15"/>
      <c r="UQ175" s="15"/>
      <c r="UR175" s="15"/>
      <c r="US175" s="15"/>
      <c r="UT175" s="15"/>
      <c r="UU175" s="15"/>
      <c r="UV175" s="15"/>
      <c r="UW175" s="15"/>
      <c r="UX175" s="15"/>
      <c r="UY175" s="15"/>
      <c r="UZ175" s="15"/>
      <c r="VA175" s="15"/>
      <c r="VB175" s="15"/>
      <c r="VC175" s="15"/>
      <c r="VD175" s="15"/>
      <c r="VE175" s="15"/>
      <c r="VF175" s="15"/>
      <c r="VG175" s="15"/>
      <c r="VH175" s="15"/>
      <c r="VI175" s="15"/>
      <c r="VJ175" s="15"/>
      <c r="VK175" s="15"/>
      <c r="VL175" s="15"/>
      <c r="VM175" s="15"/>
      <c r="VN175" s="15"/>
      <c r="VO175" s="15"/>
      <c r="VP175" s="15"/>
      <c r="VQ175" s="15"/>
      <c r="VR175" s="15"/>
      <c r="VS175" s="15"/>
      <c r="VT175" s="15"/>
      <c r="VU175" s="15"/>
      <c r="VV175" s="15"/>
      <c r="VW175" s="15"/>
      <c r="VX175" s="15"/>
      <c r="VY175" s="15"/>
      <c r="VZ175" s="15"/>
      <c r="WA175" s="15"/>
      <c r="WB175" s="15"/>
      <c r="WC175" s="15"/>
      <c r="WD175" s="15"/>
      <c r="WE175" s="15"/>
      <c r="WF175" s="15"/>
      <c r="WG175" s="15"/>
      <c r="WH175" s="15"/>
      <c r="WI175" s="15"/>
      <c r="WJ175" s="15"/>
      <c r="WK175" s="15"/>
      <c r="WL175" s="15"/>
      <c r="WM175" s="15"/>
      <c r="WN175" s="15"/>
      <c r="WO175" s="15"/>
      <c r="WP175" s="15"/>
      <c r="WQ175" s="15"/>
      <c r="WR175" s="15"/>
      <c r="WS175" s="15"/>
    </row>
    <row r="176" spans="1:617" ht="15" customHeight="1">
      <c r="A176" s="8">
        <v>1683</v>
      </c>
      <c r="B176" s="72"/>
      <c r="C176" s="72"/>
      <c r="D176" s="72"/>
      <c r="E176" s="72"/>
      <c r="F176" s="72"/>
      <c r="G176" s="147">
        <f t="shared" si="20"/>
        <v>0</v>
      </c>
      <c r="H176" s="136"/>
      <c r="I176" s="72"/>
      <c r="J176" s="72"/>
      <c r="K176" s="72"/>
      <c r="L176" s="147">
        <f t="shared" si="21"/>
        <v>0</v>
      </c>
      <c r="M176" s="147">
        <f t="shared" si="22"/>
        <v>0</v>
      </c>
      <c r="N176" s="147">
        <f t="shared" si="23"/>
        <v>0</v>
      </c>
      <c r="O176" s="73"/>
      <c r="P176" s="81" t="s">
        <v>30</v>
      </c>
    </row>
    <row r="177" spans="1:617" ht="15" customHeight="1">
      <c r="A177" s="8">
        <v>1683</v>
      </c>
      <c r="B177" s="72"/>
      <c r="C177" s="72"/>
      <c r="D177" s="72"/>
      <c r="E177" s="72"/>
      <c r="F177" s="72"/>
      <c r="G177" s="147">
        <f t="shared" si="20"/>
        <v>0</v>
      </c>
      <c r="H177" s="136"/>
      <c r="I177" s="72"/>
      <c r="J177" s="72"/>
      <c r="K177" s="72"/>
      <c r="L177" s="147">
        <f t="shared" si="21"/>
        <v>0</v>
      </c>
      <c r="M177" s="147">
        <f t="shared" si="22"/>
        <v>0</v>
      </c>
      <c r="N177" s="147">
        <f t="shared" si="23"/>
        <v>0</v>
      </c>
      <c r="O177" s="73"/>
      <c r="P177" s="81" t="s">
        <v>31</v>
      </c>
    </row>
    <row r="178" spans="1:617" ht="15" customHeight="1">
      <c r="A178" s="8">
        <v>1683</v>
      </c>
      <c r="B178" s="78"/>
      <c r="C178" s="78"/>
      <c r="D178" s="78"/>
      <c r="E178" s="78"/>
      <c r="F178" s="135"/>
      <c r="G178" s="147">
        <f t="shared" si="20"/>
        <v>0</v>
      </c>
      <c r="H178" s="139"/>
      <c r="I178" s="78"/>
      <c r="J178" s="78"/>
      <c r="K178" s="78"/>
      <c r="L178" s="147">
        <f t="shared" si="21"/>
        <v>0</v>
      </c>
      <c r="M178" s="147">
        <f t="shared" si="22"/>
        <v>0</v>
      </c>
      <c r="N178" s="147">
        <f t="shared" si="23"/>
        <v>0</v>
      </c>
      <c r="O178" s="73"/>
      <c r="P178" s="81" t="s">
        <v>32</v>
      </c>
    </row>
    <row r="179" spans="1:617" ht="15" customHeight="1">
      <c r="A179" s="8">
        <v>1683</v>
      </c>
      <c r="B179" s="78"/>
      <c r="C179" s="78"/>
      <c r="D179" s="78"/>
      <c r="E179" s="78"/>
      <c r="F179" s="135"/>
      <c r="G179" s="147">
        <f t="shared" si="20"/>
        <v>0</v>
      </c>
      <c r="H179" s="139"/>
      <c r="I179" s="78"/>
      <c r="J179" s="78"/>
      <c r="K179" s="78"/>
      <c r="L179" s="147">
        <f t="shared" si="21"/>
        <v>0</v>
      </c>
      <c r="M179" s="147">
        <f t="shared" si="22"/>
        <v>0</v>
      </c>
      <c r="N179" s="147">
        <f t="shared" si="23"/>
        <v>0</v>
      </c>
      <c r="O179" s="73"/>
      <c r="P179" s="81" t="s">
        <v>33</v>
      </c>
    </row>
    <row r="180" spans="1:617" ht="15" customHeight="1">
      <c r="A180" s="9">
        <v>1683</v>
      </c>
      <c r="B180" s="74"/>
      <c r="C180" s="74"/>
      <c r="D180" s="74"/>
      <c r="E180" s="74"/>
      <c r="F180" s="74"/>
      <c r="G180" s="147">
        <f t="shared" si="20"/>
        <v>0</v>
      </c>
      <c r="H180" s="137"/>
      <c r="I180" s="74"/>
      <c r="J180" s="74"/>
      <c r="K180" s="74"/>
      <c r="L180" s="147">
        <f t="shared" si="21"/>
        <v>0</v>
      </c>
      <c r="M180" s="147">
        <f t="shared" si="22"/>
        <v>0</v>
      </c>
      <c r="N180" s="147">
        <f t="shared" si="23"/>
        <v>0</v>
      </c>
      <c r="O180" s="75"/>
      <c r="P180" s="82" t="s">
        <v>34</v>
      </c>
    </row>
    <row r="181" spans="1:617" ht="15" customHeight="1">
      <c r="A181" s="8">
        <v>519</v>
      </c>
      <c r="B181" s="72"/>
      <c r="C181" s="72"/>
      <c r="D181" s="72"/>
      <c r="E181" s="72"/>
      <c r="F181" s="72"/>
      <c r="G181" s="147">
        <f t="shared" si="20"/>
        <v>0</v>
      </c>
      <c r="H181" s="136"/>
      <c r="I181" s="72"/>
      <c r="J181" s="72"/>
      <c r="K181" s="72"/>
      <c r="L181" s="147">
        <f t="shared" si="21"/>
        <v>0</v>
      </c>
      <c r="M181" s="147">
        <f t="shared" si="22"/>
        <v>0</v>
      </c>
      <c r="N181" s="147">
        <f t="shared" si="23"/>
        <v>0</v>
      </c>
      <c r="O181" s="73"/>
      <c r="P181" s="81" t="s">
        <v>25</v>
      </c>
    </row>
    <row r="182" spans="1:617" ht="15" customHeight="1">
      <c r="A182" s="8">
        <v>519</v>
      </c>
      <c r="B182" s="72"/>
      <c r="C182" s="72"/>
      <c r="D182" s="72"/>
      <c r="E182" s="72"/>
      <c r="F182" s="72"/>
      <c r="G182" s="147">
        <f t="shared" si="20"/>
        <v>0</v>
      </c>
      <c r="H182" s="136"/>
      <c r="I182" s="72"/>
      <c r="J182" s="72"/>
      <c r="K182" s="72"/>
      <c r="L182" s="147">
        <f t="shared" si="21"/>
        <v>0</v>
      </c>
      <c r="M182" s="147">
        <f t="shared" si="22"/>
        <v>0</v>
      </c>
      <c r="N182" s="147">
        <f t="shared" si="23"/>
        <v>0</v>
      </c>
      <c r="O182" s="73"/>
      <c r="P182" s="99" t="s">
        <v>26</v>
      </c>
    </row>
    <row r="183" spans="1:617" ht="15" customHeight="1">
      <c r="A183" s="8">
        <v>519</v>
      </c>
      <c r="B183" s="72"/>
      <c r="C183" s="72"/>
      <c r="D183" s="72"/>
      <c r="E183" s="72"/>
      <c r="F183" s="72"/>
      <c r="G183" s="147">
        <f t="shared" si="20"/>
        <v>0</v>
      </c>
      <c r="H183" s="136"/>
      <c r="I183" s="72"/>
      <c r="J183" s="72"/>
      <c r="K183" s="72"/>
      <c r="L183" s="147">
        <f t="shared" si="21"/>
        <v>0</v>
      </c>
      <c r="M183" s="147">
        <f t="shared" si="22"/>
        <v>0</v>
      </c>
      <c r="N183" s="147">
        <f t="shared" si="23"/>
        <v>0</v>
      </c>
      <c r="O183" s="73"/>
      <c r="P183" s="100" t="s">
        <v>27</v>
      </c>
    </row>
    <row r="184" spans="1:617" ht="15" customHeight="1">
      <c r="A184" s="8">
        <v>519</v>
      </c>
      <c r="B184" s="72"/>
      <c r="C184" s="72"/>
      <c r="D184" s="72"/>
      <c r="E184" s="72"/>
      <c r="F184" s="72"/>
      <c r="G184" s="147">
        <f t="shared" si="20"/>
        <v>0</v>
      </c>
      <c r="H184" s="136"/>
      <c r="I184" s="72"/>
      <c r="J184" s="72"/>
      <c r="K184" s="72"/>
      <c r="L184" s="147">
        <f t="shared" si="21"/>
        <v>0</v>
      </c>
      <c r="M184" s="147">
        <f t="shared" si="22"/>
        <v>0</v>
      </c>
      <c r="N184" s="147">
        <f t="shared" si="23"/>
        <v>0</v>
      </c>
      <c r="O184" s="73"/>
      <c r="P184" s="99" t="s">
        <v>28</v>
      </c>
    </row>
    <row r="185" spans="1:617" s="58" customFormat="1" ht="15" customHeight="1">
      <c r="A185" s="8">
        <v>519</v>
      </c>
      <c r="B185" s="72"/>
      <c r="C185" s="72"/>
      <c r="D185" s="72"/>
      <c r="E185" s="72"/>
      <c r="F185" s="72"/>
      <c r="G185" s="147">
        <f t="shared" si="20"/>
        <v>0</v>
      </c>
      <c r="H185" s="136"/>
      <c r="I185" s="72"/>
      <c r="J185" s="72"/>
      <c r="K185" s="72"/>
      <c r="L185" s="147">
        <f t="shared" si="21"/>
        <v>0</v>
      </c>
      <c r="M185" s="147">
        <f t="shared" si="22"/>
        <v>0</v>
      </c>
      <c r="N185" s="147">
        <f t="shared" si="23"/>
        <v>0</v>
      </c>
      <c r="O185" s="73"/>
      <c r="P185" s="81" t="s">
        <v>29</v>
      </c>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c r="BL185" s="15"/>
      <c r="BM185" s="15"/>
      <c r="BN185" s="15"/>
      <c r="BO185" s="15"/>
      <c r="BP185" s="15"/>
      <c r="BQ185" s="15"/>
      <c r="BR185" s="15"/>
      <c r="BS185" s="15"/>
      <c r="BT185" s="15"/>
      <c r="BU185" s="15"/>
      <c r="BV185" s="15"/>
      <c r="BW185" s="15"/>
      <c r="BX185" s="15"/>
      <c r="BY185" s="15"/>
      <c r="BZ185" s="15"/>
      <c r="CA185" s="15"/>
      <c r="CB185" s="15"/>
      <c r="CC185" s="15"/>
      <c r="CD185" s="15"/>
      <c r="CE185" s="15"/>
      <c r="CF185" s="15"/>
      <c r="CG185" s="15"/>
      <c r="CH185" s="15"/>
      <c r="CI185" s="15"/>
      <c r="CJ185" s="15"/>
      <c r="CK185" s="15"/>
      <c r="CL185" s="15"/>
      <c r="CM185" s="15"/>
      <c r="CN185" s="15"/>
      <c r="CO185" s="15"/>
      <c r="CP185" s="15"/>
      <c r="CQ185" s="15"/>
      <c r="CR185" s="15"/>
      <c r="CS185" s="15"/>
      <c r="CT185" s="15"/>
      <c r="CU185" s="15"/>
      <c r="CV185" s="15"/>
      <c r="CW185" s="15"/>
      <c r="CX185" s="15"/>
      <c r="CY185" s="15"/>
      <c r="CZ185" s="15"/>
      <c r="DA185" s="15"/>
      <c r="DB185" s="15"/>
      <c r="DC185" s="15"/>
      <c r="DD185" s="15"/>
      <c r="DE185" s="15"/>
      <c r="DF185" s="15"/>
      <c r="DG185" s="15"/>
      <c r="DH185" s="15"/>
      <c r="DI185" s="15"/>
      <c r="DJ185" s="15"/>
      <c r="DK185" s="15"/>
      <c r="DL185" s="15"/>
      <c r="DM185" s="15"/>
      <c r="DN185" s="15"/>
      <c r="DO185" s="15"/>
      <c r="DP185" s="15"/>
      <c r="DQ185" s="15"/>
      <c r="DR185" s="15"/>
      <c r="DS185" s="15"/>
      <c r="DT185" s="15"/>
      <c r="DU185" s="15"/>
      <c r="DV185" s="15"/>
      <c r="DW185" s="15"/>
      <c r="DX185" s="15"/>
      <c r="DY185" s="15"/>
      <c r="DZ185" s="15"/>
      <c r="EA185" s="15"/>
      <c r="EB185" s="15"/>
      <c r="EC185" s="15"/>
      <c r="ED185" s="15"/>
      <c r="EE185" s="15"/>
      <c r="EF185" s="15"/>
      <c r="EG185" s="15"/>
      <c r="EH185" s="15"/>
      <c r="EI185" s="15"/>
      <c r="EJ185" s="15"/>
      <c r="EK185" s="15"/>
      <c r="EL185" s="15"/>
      <c r="EM185" s="15"/>
      <c r="EN185" s="15"/>
      <c r="EO185" s="15"/>
      <c r="EP185" s="15"/>
      <c r="EQ185" s="15"/>
      <c r="ER185" s="15"/>
      <c r="ES185" s="15"/>
      <c r="ET185" s="15"/>
      <c r="EU185" s="15"/>
      <c r="EV185" s="15"/>
      <c r="EW185" s="15"/>
      <c r="EX185" s="15"/>
      <c r="EY185" s="15"/>
      <c r="EZ185" s="15"/>
      <c r="FA185" s="15"/>
      <c r="FB185" s="15"/>
      <c r="FC185" s="15"/>
      <c r="FD185" s="15"/>
      <c r="FE185" s="15"/>
      <c r="FF185" s="15"/>
      <c r="FG185" s="15"/>
      <c r="FH185" s="15"/>
      <c r="FI185" s="15"/>
      <c r="FJ185" s="15"/>
      <c r="FK185" s="15"/>
      <c r="FL185" s="15"/>
      <c r="FM185" s="15"/>
      <c r="FN185" s="15"/>
      <c r="FO185" s="15"/>
      <c r="FP185" s="15"/>
      <c r="FQ185" s="15"/>
      <c r="FR185" s="15"/>
      <c r="FS185" s="15"/>
      <c r="FT185" s="15"/>
      <c r="FU185" s="15"/>
      <c r="FV185" s="15"/>
      <c r="FW185" s="15"/>
      <c r="FX185" s="15"/>
      <c r="FY185" s="15"/>
      <c r="FZ185" s="15"/>
      <c r="GA185" s="15"/>
      <c r="GB185" s="15"/>
      <c r="GC185" s="15"/>
      <c r="GD185" s="15"/>
      <c r="GE185" s="15"/>
      <c r="GF185" s="15"/>
      <c r="GG185" s="15"/>
      <c r="GH185" s="15"/>
      <c r="GI185" s="15"/>
      <c r="GJ185" s="15"/>
      <c r="GK185" s="15"/>
      <c r="GL185" s="15"/>
      <c r="GM185" s="15"/>
      <c r="GN185" s="15"/>
      <c r="GO185" s="15"/>
      <c r="GP185" s="15"/>
      <c r="GQ185" s="15"/>
      <c r="GR185" s="15"/>
      <c r="GS185" s="15"/>
      <c r="GT185" s="15"/>
      <c r="GU185" s="15"/>
      <c r="GV185" s="15"/>
      <c r="GW185" s="15"/>
      <c r="GX185" s="15"/>
      <c r="GY185" s="15"/>
      <c r="GZ185" s="15"/>
      <c r="HA185" s="15"/>
      <c r="HB185" s="15"/>
      <c r="HC185" s="15"/>
      <c r="HD185" s="15"/>
      <c r="HE185" s="15"/>
      <c r="HF185" s="15"/>
      <c r="HG185" s="15"/>
      <c r="HH185" s="15"/>
      <c r="HI185" s="15"/>
      <c r="HJ185" s="15"/>
      <c r="HK185" s="15"/>
      <c r="HL185" s="15"/>
      <c r="HM185" s="15"/>
      <c r="HN185" s="15"/>
      <c r="HO185" s="15"/>
      <c r="HP185" s="15"/>
      <c r="HQ185" s="15"/>
      <c r="HR185" s="15"/>
      <c r="HS185" s="15"/>
      <c r="HT185" s="15"/>
      <c r="HU185" s="15"/>
      <c r="HV185" s="15"/>
      <c r="HW185" s="15"/>
      <c r="HX185" s="15"/>
      <c r="HY185" s="15"/>
      <c r="HZ185" s="15"/>
      <c r="IA185" s="15"/>
      <c r="IB185" s="15"/>
      <c r="IC185" s="15"/>
      <c r="ID185" s="15"/>
      <c r="IE185" s="15"/>
      <c r="IF185" s="15"/>
      <c r="IG185" s="15"/>
      <c r="IH185" s="15"/>
      <c r="II185" s="15"/>
      <c r="IJ185" s="15"/>
      <c r="IK185" s="15"/>
      <c r="IL185" s="15"/>
      <c r="IM185" s="15"/>
      <c r="IN185" s="15"/>
      <c r="IO185" s="15"/>
      <c r="IP185" s="15"/>
      <c r="IQ185" s="15"/>
      <c r="IR185" s="15"/>
      <c r="IS185" s="15"/>
      <c r="IT185" s="15"/>
      <c r="IU185" s="15"/>
      <c r="IV185" s="15"/>
      <c r="IW185" s="15"/>
      <c r="IX185" s="15"/>
      <c r="IY185" s="15"/>
      <c r="IZ185" s="15"/>
      <c r="JA185" s="15"/>
      <c r="JB185" s="15"/>
      <c r="JC185" s="15"/>
      <c r="JD185" s="15"/>
      <c r="JE185" s="15"/>
      <c r="JF185" s="15"/>
      <c r="JG185" s="15"/>
      <c r="JH185" s="15"/>
      <c r="JI185" s="15"/>
      <c r="JJ185" s="15"/>
      <c r="JK185" s="15"/>
      <c r="JL185" s="15"/>
      <c r="JM185" s="15"/>
      <c r="JN185" s="15"/>
      <c r="JO185" s="15"/>
      <c r="JP185" s="15"/>
      <c r="JQ185" s="15"/>
      <c r="JR185" s="15"/>
      <c r="JS185" s="15"/>
      <c r="JT185" s="15"/>
      <c r="JU185" s="15"/>
      <c r="JV185" s="15"/>
      <c r="JW185" s="15"/>
      <c r="JX185" s="15"/>
      <c r="JY185" s="15"/>
      <c r="JZ185" s="15"/>
      <c r="KA185" s="15"/>
      <c r="KB185" s="15"/>
      <c r="KC185" s="15"/>
      <c r="KD185" s="15"/>
      <c r="KE185" s="15"/>
      <c r="KF185" s="15"/>
      <c r="KG185" s="15"/>
      <c r="KH185" s="15"/>
      <c r="KI185" s="15"/>
      <c r="KJ185" s="15"/>
      <c r="KK185" s="15"/>
      <c r="KL185" s="15"/>
      <c r="KM185" s="15"/>
      <c r="KN185" s="15"/>
      <c r="KO185" s="15"/>
      <c r="KP185" s="15"/>
      <c r="KQ185" s="15"/>
      <c r="KR185" s="15"/>
      <c r="KS185" s="15"/>
      <c r="KT185" s="15"/>
      <c r="KU185" s="15"/>
      <c r="KV185" s="15"/>
      <c r="KW185" s="15"/>
      <c r="KX185" s="15"/>
      <c r="KY185" s="15"/>
      <c r="KZ185" s="15"/>
      <c r="LA185" s="15"/>
      <c r="LB185" s="15"/>
      <c r="LC185" s="15"/>
      <c r="LD185" s="15"/>
      <c r="LE185" s="15"/>
      <c r="LF185" s="15"/>
      <c r="LG185" s="15"/>
      <c r="LH185" s="15"/>
      <c r="LI185" s="15"/>
      <c r="LJ185" s="15"/>
      <c r="LK185" s="15"/>
      <c r="LL185" s="15"/>
      <c r="LM185" s="15"/>
      <c r="LN185" s="15"/>
      <c r="LO185" s="15"/>
      <c r="LP185" s="15"/>
      <c r="LQ185" s="15"/>
      <c r="LR185" s="15"/>
      <c r="LS185" s="15"/>
      <c r="LT185" s="15"/>
      <c r="LU185" s="15"/>
      <c r="LV185" s="15"/>
      <c r="LW185" s="15"/>
      <c r="LX185" s="15"/>
      <c r="LY185" s="15"/>
      <c r="LZ185" s="15"/>
      <c r="MA185" s="15"/>
      <c r="MB185" s="15"/>
      <c r="MC185" s="15"/>
      <c r="MD185" s="15"/>
      <c r="ME185" s="15"/>
      <c r="MF185" s="15"/>
      <c r="MG185" s="15"/>
      <c r="MH185" s="15"/>
      <c r="MI185" s="15"/>
      <c r="MJ185" s="15"/>
      <c r="MK185" s="15"/>
      <c r="ML185" s="15"/>
      <c r="MM185" s="15"/>
      <c r="MN185" s="15"/>
      <c r="MO185" s="15"/>
      <c r="MP185" s="15"/>
      <c r="MQ185" s="15"/>
      <c r="MR185" s="15"/>
      <c r="MS185" s="15"/>
      <c r="MT185" s="15"/>
      <c r="MU185" s="15"/>
      <c r="MV185" s="15"/>
      <c r="MW185" s="15"/>
      <c r="MX185" s="15"/>
      <c r="MY185" s="15"/>
      <c r="MZ185" s="15"/>
      <c r="NA185" s="15"/>
      <c r="NB185" s="15"/>
      <c r="NC185" s="15"/>
      <c r="ND185" s="15"/>
      <c r="NE185" s="15"/>
      <c r="NF185" s="15"/>
      <c r="NG185" s="15"/>
      <c r="NH185" s="15"/>
      <c r="NI185" s="15"/>
      <c r="NJ185" s="15"/>
      <c r="NK185" s="15"/>
      <c r="NL185" s="15"/>
      <c r="NM185" s="15"/>
      <c r="NN185" s="15"/>
      <c r="NO185" s="15"/>
      <c r="NP185" s="15"/>
      <c r="NQ185" s="15"/>
      <c r="NR185" s="15"/>
      <c r="NS185" s="15"/>
      <c r="NT185" s="15"/>
      <c r="NU185" s="15"/>
      <c r="NV185" s="15"/>
      <c r="NW185" s="15"/>
      <c r="NX185" s="15"/>
      <c r="NY185" s="15"/>
      <c r="NZ185" s="15"/>
      <c r="OA185" s="15"/>
      <c r="OB185" s="15"/>
      <c r="OC185" s="15"/>
      <c r="OD185" s="15"/>
      <c r="OE185" s="15"/>
      <c r="OF185" s="15"/>
      <c r="OG185" s="15"/>
      <c r="OH185" s="15"/>
      <c r="OI185" s="15"/>
      <c r="OJ185" s="15"/>
      <c r="OK185" s="15"/>
      <c r="OL185" s="15"/>
      <c r="OM185" s="15"/>
      <c r="ON185" s="15"/>
      <c r="OO185" s="15"/>
      <c r="OP185" s="15"/>
      <c r="OQ185" s="15"/>
      <c r="OR185" s="15"/>
      <c r="OS185" s="15"/>
      <c r="OT185" s="15"/>
      <c r="OU185" s="15"/>
      <c r="OV185" s="15"/>
      <c r="OW185" s="15"/>
      <c r="OX185" s="15"/>
      <c r="OY185" s="15"/>
      <c r="OZ185" s="15"/>
      <c r="PA185" s="15"/>
      <c r="PB185" s="15"/>
      <c r="PC185" s="15"/>
      <c r="PD185" s="15"/>
      <c r="PE185" s="15"/>
      <c r="PF185" s="15"/>
      <c r="PG185" s="15"/>
      <c r="PH185" s="15"/>
      <c r="PI185" s="15"/>
      <c r="PJ185" s="15"/>
      <c r="PK185" s="15"/>
      <c r="PL185" s="15"/>
      <c r="PM185" s="15"/>
      <c r="PN185" s="15"/>
      <c r="PO185" s="15"/>
      <c r="PP185" s="15"/>
      <c r="PQ185" s="15"/>
      <c r="PR185" s="15"/>
      <c r="PS185" s="15"/>
      <c r="PT185" s="15"/>
      <c r="PU185" s="15"/>
      <c r="PV185" s="15"/>
      <c r="PW185" s="15"/>
      <c r="PX185" s="15"/>
      <c r="PY185" s="15"/>
      <c r="PZ185" s="15"/>
      <c r="QA185" s="15"/>
      <c r="QB185" s="15"/>
      <c r="QC185" s="15"/>
      <c r="QD185" s="15"/>
      <c r="QE185" s="15"/>
      <c r="QF185" s="15"/>
      <c r="QG185" s="15"/>
      <c r="QH185" s="15"/>
      <c r="QI185" s="15"/>
      <c r="QJ185" s="15"/>
      <c r="QK185" s="15"/>
      <c r="QL185" s="15"/>
      <c r="QM185" s="15"/>
      <c r="QN185" s="15"/>
      <c r="QO185" s="15"/>
      <c r="QP185" s="15"/>
      <c r="QQ185" s="15"/>
      <c r="QR185" s="15"/>
      <c r="QS185" s="15"/>
      <c r="QT185" s="15"/>
      <c r="QU185" s="15"/>
      <c r="QV185" s="15"/>
      <c r="QW185" s="15"/>
      <c r="QX185" s="15"/>
      <c r="QY185" s="15"/>
      <c r="QZ185" s="15"/>
      <c r="RA185" s="15"/>
      <c r="RB185" s="15"/>
      <c r="RC185" s="15"/>
      <c r="RD185" s="15"/>
      <c r="RE185" s="15"/>
      <c r="RF185" s="15"/>
      <c r="RG185" s="15"/>
      <c r="RH185" s="15"/>
      <c r="RI185" s="15"/>
      <c r="RJ185" s="15"/>
      <c r="RK185" s="15"/>
      <c r="RL185" s="15"/>
      <c r="RM185" s="15"/>
      <c r="RN185" s="15"/>
      <c r="RO185" s="15"/>
      <c r="RP185" s="15"/>
      <c r="RQ185" s="15"/>
      <c r="RR185" s="15"/>
      <c r="RS185" s="15"/>
      <c r="RT185" s="15"/>
      <c r="RU185" s="15"/>
      <c r="RV185" s="15"/>
      <c r="RW185" s="15"/>
      <c r="RX185" s="15"/>
      <c r="RY185" s="15"/>
      <c r="RZ185" s="15"/>
      <c r="SA185" s="15"/>
      <c r="SB185" s="15"/>
      <c r="SC185" s="15"/>
      <c r="SD185" s="15"/>
      <c r="SE185" s="15"/>
      <c r="SF185" s="15"/>
      <c r="SG185" s="15"/>
      <c r="SH185" s="15"/>
      <c r="SI185" s="15"/>
      <c r="SJ185" s="15"/>
      <c r="SK185" s="15"/>
      <c r="SL185" s="15"/>
      <c r="SM185" s="15"/>
      <c r="SN185" s="15"/>
      <c r="SO185" s="15"/>
      <c r="SP185" s="15"/>
      <c r="SQ185" s="15"/>
      <c r="SR185" s="15"/>
      <c r="SS185" s="15"/>
      <c r="ST185" s="15"/>
      <c r="SU185" s="15"/>
      <c r="SV185" s="15"/>
      <c r="SW185" s="15"/>
      <c r="SX185" s="15"/>
      <c r="SY185" s="15"/>
      <c r="SZ185" s="15"/>
      <c r="TA185" s="15"/>
      <c r="TB185" s="15"/>
      <c r="TC185" s="15"/>
      <c r="TD185" s="15"/>
      <c r="TE185" s="15"/>
      <c r="TF185" s="15"/>
      <c r="TG185" s="15"/>
      <c r="TH185" s="15"/>
      <c r="TI185" s="15"/>
      <c r="TJ185" s="15"/>
      <c r="TK185" s="15"/>
      <c r="TL185" s="15"/>
      <c r="TM185" s="15"/>
      <c r="TN185" s="15"/>
      <c r="TO185" s="15"/>
      <c r="TP185" s="15"/>
      <c r="TQ185" s="15"/>
      <c r="TR185" s="15"/>
      <c r="TS185" s="15"/>
      <c r="TT185" s="15"/>
      <c r="TU185" s="15"/>
      <c r="TV185" s="15"/>
      <c r="TW185" s="15"/>
      <c r="TX185" s="15"/>
      <c r="TY185" s="15"/>
      <c r="TZ185" s="15"/>
      <c r="UA185" s="15"/>
      <c r="UB185" s="15"/>
      <c r="UC185" s="15"/>
      <c r="UD185" s="15"/>
      <c r="UE185" s="15"/>
      <c r="UF185" s="15"/>
      <c r="UG185" s="15"/>
      <c r="UH185" s="15"/>
      <c r="UI185" s="15"/>
      <c r="UJ185" s="15"/>
      <c r="UK185" s="15"/>
      <c r="UL185" s="15"/>
      <c r="UM185" s="15"/>
      <c r="UN185" s="15"/>
      <c r="UO185" s="15"/>
      <c r="UP185" s="15"/>
      <c r="UQ185" s="15"/>
      <c r="UR185" s="15"/>
      <c r="US185" s="15"/>
      <c r="UT185" s="15"/>
      <c r="UU185" s="15"/>
      <c r="UV185" s="15"/>
      <c r="UW185" s="15"/>
      <c r="UX185" s="15"/>
      <c r="UY185" s="15"/>
      <c r="UZ185" s="15"/>
      <c r="VA185" s="15"/>
      <c r="VB185" s="15"/>
      <c r="VC185" s="15"/>
      <c r="VD185" s="15"/>
      <c r="VE185" s="15"/>
      <c r="VF185" s="15"/>
      <c r="VG185" s="15"/>
      <c r="VH185" s="15"/>
      <c r="VI185" s="15"/>
      <c r="VJ185" s="15"/>
      <c r="VK185" s="15"/>
      <c r="VL185" s="15"/>
      <c r="VM185" s="15"/>
      <c r="VN185" s="15"/>
      <c r="VO185" s="15"/>
      <c r="VP185" s="15"/>
      <c r="VQ185" s="15"/>
      <c r="VR185" s="15"/>
      <c r="VS185" s="15"/>
      <c r="VT185" s="15"/>
      <c r="VU185" s="15"/>
      <c r="VV185" s="15"/>
      <c r="VW185" s="15"/>
      <c r="VX185" s="15"/>
      <c r="VY185" s="15"/>
      <c r="VZ185" s="15"/>
      <c r="WA185" s="15"/>
      <c r="WB185" s="15"/>
      <c r="WC185" s="15"/>
      <c r="WD185" s="15"/>
      <c r="WE185" s="15"/>
      <c r="WF185" s="15"/>
      <c r="WG185" s="15"/>
      <c r="WH185" s="15"/>
      <c r="WI185" s="15"/>
      <c r="WJ185" s="15"/>
      <c r="WK185" s="15"/>
      <c r="WL185" s="15"/>
      <c r="WM185" s="15"/>
      <c r="WN185" s="15"/>
      <c r="WO185" s="15"/>
      <c r="WP185" s="15"/>
      <c r="WQ185" s="15"/>
      <c r="WR185" s="15"/>
      <c r="WS185" s="15"/>
    </row>
    <row r="186" spans="1:617" ht="15" customHeight="1">
      <c r="A186" s="8">
        <v>519</v>
      </c>
      <c r="B186" s="72"/>
      <c r="C186" s="72"/>
      <c r="D186" s="72"/>
      <c r="E186" s="72"/>
      <c r="F186" s="72"/>
      <c r="G186" s="147">
        <f t="shared" si="20"/>
        <v>0</v>
      </c>
      <c r="H186" s="136"/>
      <c r="I186" s="72"/>
      <c r="J186" s="72"/>
      <c r="K186" s="72"/>
      <c r="L186" s="147">
        <f t="shared" si="21"/>
        <v>0</v>
      </c>
      <c r="M186" s="147">
        <f t="shared" si="22"/>
        <v>0</v>
      </c>
      <c r="N186" s="147">
        <f t="shared" si="23"/>
        <v>0</v>
      </c>
      <c r="O186" s="73"/>
      <c r="P186" s="81" t="s">
        <v>30</v>
      </c>
    </row>
    <row r="187" spans="1:617" ht="15" customHeight="1">
      <c r="A187" s="8">
        <v>519</v>
      </c>
      <c r="B187" s="72"/>
      <c r="C187" s="72"/>
      <c r="D187" s="72"/>
      <c r="E187" s="72"/>
      <c r="F187" s="72"/>
      <c r="G187" s="147">
        <f t="shared" si="20"/>
        <v>0</v>
      </c>
      <c r="H187" s="136"/>
      <c r="I187" s="72"/>
      <c r="J187" s="72"/>
      <c r="K187" s="72"/>
      <c r="L187" s="147">
        <f t="shared" si="21"/>
        <v>0</v>
      </c>
      <c r="M187" s="147">
        <f t="shared" si="22"/>
        <v>0</v>
      </c>
      <c r="N187" s="147">
        <f t="shared" si="23"/>
        <v>0</v>
      </c>
      <c r="O187" s="73"/>
      <c r="P187" s="81" t="s">
        <v>31</v>
      </c>
    </row>
    <row r="188" spans="1:617" ht="15" customHeight="1">
      <c r="A188" s="8">
        <v>519</v>
      </c>
      <c r="B188" s="78"/>
      <c r="C188" s="78"/>
      <c r="D188" s="78"/>
      <c r="E188" s="78"/>
      <c r="F188" s="135"/>
      <c r="G188" s="147">
        <f t="shared" si="20"/>
        <v>0</v>
      </c>
      <c r="H188" s="139"/>
      <c r="I188" s="78"/>
      <c r="J188" s="78"/>
      <c r="K188" s="78"/>
      <c r="L188" s="147">
        <f t="shared" si="21"/>
        <v>0</v>
      </c>
      <c r="M188" s="147">
        <f t="shared" si="22"/>
        <v>0</v>
      </c>
      <c r="N188" s="147">
        <f t="shared" si="23"/>
        <v>0</v>
      </c>
      <c r="O188" s="73"/>
      <c r="P188" s="81" t="s">
        <v>32</v>
      </c>
    </row>
    <row r="189" spans="1:617" ht="15" customHeight="1">
      <c r="A189" s="8">
        <v>519</v>
      </c>
      <c r="B189" s="78"/>
      <c r="C189" s="78"/>
      <c r="D189" s="78"/>
      <c r="E189" s="78"/>
      <c r="F189" s="135"/>
      <c r="G189" s="147">
        <f t="shared" si="20"/>
        <v>0</v>
      </c>
      <c r="H189" s="139"/>
      <c r="I189" s="78"/>
      <c r="J189" s="78"/>
      <c r="K189" s="78"/>
      <c r="L189" s="147">
        <f t="shared" si="21"/>
        <v>0</v>
      </c>
      <c r="M189" s="147">
        <f t="shared" si="22"/>
        <v>0</v>
      </c>
      <c r="N189" s="147">
        <f t="shared" si="23"/>
        <v>0</v>
      </c>
      <c r="O189" s="73"/>
      <c r="P189" s="81" t="s">
        <v>33</v>
      </c>
    </row>
    <row r="190" spans="1:617" ht="15" customHeight="1" thickBot="1">
      <c r="A190" s="8">
        <v>519</v>
      </c>
      <c r="B190" s="72"/>
      <c r="C190" s="72"/>
      <c r="D190" s="72"/>
      <c r="E190" s="72"/>
      <c r="F190" s="72"/>
      <c r="G190" s="147">
        <f t="shared" si="20"/>
        <v>0</v>
      </c>
      <c r="H190" s="136"/>
      <c r="I190" s="72"/>
      <c r="J190" s="72"/>
      <c r="K190" s="72"/>
      <c r="L190" s="147">
        <f t="shared" si="21"/>
        <v>0</v>
      </c>
      <c r="M190" s="147">
        <f t="shared" si="22"/>
        <v>0</v>
      </c>
      <c r="N190" s="147">
        <f t="shared" si="23"/>
        <v>0</v>
      </c>
      <c r="O190" s="141"/>
      <c r="P190" s="81" t="s">
        <v>34</v>
      </c>
    </row>
    <row r="191" spans="1:617" ht="21" customHeight="1" thickBot="1">
      <c r="A191" s="128" t="s">
        <v>36</v>
      </c>
      <c r="B191" s="133">
        <f t="shared" ref="B191:O191" si="24">SUM(B11:B190)</f>
        <v>0</v>
      </c>
      <c r="C191" s="133">
        <f t="shared" si="24"/>
        <v>0</v>
      </c>
      <c r="D191" s="133">
        <f t="shared" si="24"/>
        <v>0</v>
      </c>
      <c r="E191" s="133">
        <f t="shared" si="24"/>
        <v>0</v>
      </c>
      <c r="F191" s="144">
        <f t="shared" si="24"/>
        <v>0</v>
      </c>
      <c r="G191" s="148">
        <f t="shared" si="24"/>
        <v>0</v>
      </c>
      <c r="H191" s="145">
        <f t="shared" si="24"/>
        <v>0</v>
      </c>
      <c r="I191" s="133">
        <f t="shared" si="24"/>
        <v>0</v>
      </c>
      <c r="J191" s="133">
        <f t="shared" si="24"/>
        <v>0</v>
      </c>
      <c r="K191" s="133">
        <f t="shared" si="24"/>
        <v>0</v>
      </c>
      <c r="L191" s="148">
        <f t="shared" si="24"/>
        <v>0</v>
      </c>
      <c r="M191" s="148">
        <f t="shared" si="24"/>
        <v>0</v>
      </c>
      <c r="N191" s="148">
        <f t="shared" si="24"/>
        <v>0</v>
      </c>
      <c r="O191" s="143">
        <f t="shared" si="24"/>
        <v>0</v>
      </c>
      <c r="P191" s="142"/>
    </row>
    <row r="192" spans="1:617" ht="7.5" customHeight="1">
      <c r="B192" s="25"/>
      <c r="C192" s="25"/>
      <c r="D192" s="25"/>
      <c r="E192" s="25"/>
      <c r="F192" s="25"/>
      <c r="G192" s="25"/>
      <c r="H192" s="25"/>
      <c r="I192" s="25"/>
      <c r="J192" s="25"/>
      <c r="K192" s="25"/>
      <c r="L192" s="25"/>
      <c r="M192" s="25"/>
      <c r="N192" s="25"/>
      <c r="O192" s="25"/>
      <c r="P192" s="25"/>
    </row>
    <row r="193" spans="1:16">
      <c r="A193" s="217" t="s">
        <v>37</v>
      </c>
      <c r="B193" s="218"/>
      <c r="C193" s="218"/>
      <c r="D193" s="218"/>
      <c r="E193" s="218"/>
      <c r="F193" s="218"/>
      <c r="G193" s="218"/>
      <c r="H193" s="218"/>
      <c r="I193" s="218"/>
      <c r="J193" s="218"/>
      <c r="K193" s="218"/>
      <c r="L193" s="218"/>
      <c r="M193" s="218"/>
      <c r="N193" s="218"/>
      <c r="O193" s="218"/>
      <c r="P193" s="218"/>
    </row>
    <row r="194" spans="1:16">
      <c r="A194" s="217" t="s">
        <v>38</v>
      </c>
      <c r="B194" s="218"/>
      <c r="C194" s="218"/>
      <c r="D194" s="218"/>
      <c r="E194" s="218"/>
      <c r="F194" s="218"/>
      <c r="G194" s="218"/>
      <c r="H194" s="218"/>
      <c r="I194" s="218"/>
      <c r="J194" s="218"/>
      <c r="K194" s="218"/>
      <c r="L194" s="218"/>
      <c r="M194" s="218"/>
      <c r="N194" s="218"/>
      <c r="O194" s="218"/>
      <c r="P194" s="218"/>
    </row>
  </sheetData>
  <mergeCells count="21">
    <mergeCell ref="N1:O1"/>
    <mergeCell ref="B1:M1"/>
    <mergeCell ref="E3:K3"/>
    <mergeCell ref="D8:D9"/>
    <mergeCell ref="A7:A9"/>
    <mergeCell ref="A194:P194"/>
    <mergeCell ref="G8:G9"/>
    <mergeCell ref="P7:P9"/>
    <mergeCell ref="A4:P4"/>
    <mergeCell ref="E8:F8"/>
    <mergeCell ref="H7:M7"/>
    <mergeCell ref="C7:C9"/>
    <mergeCell ref="B7:B9"/>
    <mergeCell ref="L8:M8"/>
    <mergeCell ref="N7:N9"/>
    <mergeCell ref="O8:O9"/>
    <mergeCell ref="A193:P193"/>
    <mergeCell ref="D7:G7"/>
    <mergeCell ref="H8:I8"/>
    <mergeCell ref="J8:K8"/>
    <mergeCell ref="A5:P5"/>
  </mergeCells>
  <dataValidations count="1">
    <dataValidation type="decimal" operator="greaterThanOrEqual" allowBlank="1" showInputMessage="1" showErrorMessage="1" sqref="B11:F17 B20:F27 B30:F37 B40:F47 B50:F50 B55:F55 B65:F65 B71:F77 B80:F87 B90:F100 B105:F105 B115:F115 B121:F127 B130:F130 B135:F135 B145:F145 B155:F155 B161:F167 B170:F177 B180:F187 B190:F190 H11:K17 H20:K27 H30:K37 H40:K47 H50:K50 H55:K55 H65:K65 H71:K77 H80:K87 H90:K100 H105:K105 H115:K115 H121:K127 H130:K130 H135:K135 H145:K145 H155:K155 H161:K167 H170:K177 H180:K187 H190:K190" xr:uid="{00000000-0002-0000-0000-000000000000}">
      <formula1>0</formula1>
    </dataValidation>
  </dataValidations>
  <hyperlinks>
    <hyperlink ref="E3" r:id="rId1" xr:uid="{9BA17D05-67F7-4FB8-9801-B557D3324730}"/>
  </hyperlinks>
  <printOptions horizontalCentered="1" gridLines="1"/>
  <pageMargins left="0.19685039370078741" right="0.19685039370078741" top="0.59055118110236227" bottom="0.35433070866141742" header="0.15748031496062989" footer="0.11811023622047249"/>
  <pageSetup paperSize="9" scale="59" fitToHeight="0" orientation="landscape" r:id="rId2"/>
  <headerFooter alignWithMargins="0">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V71"/>
  <sheetViews>
    <sheetView showGridLines="0" topLeftCell="A13" zoomScaleNormal="100" zoomScaleSheetLayoutView="50" workbookViewId="0">
      <selection activeCell="V39" sqref="V39"/>
    </sheetView>
  </sheetViews>
  <sheetFormatPr baseColWidth="10" defaultColWidth="11.42578125" defaultRowHeight="12.75"/>
  <cols>
    <col min="1" max="1" width="13.85546875" style="15" customWidth="1"/>
    <col min="2" max="2" width="62.7109375" style="15" customWidth="1"/>
    <col min="3" max="3" width="7.42578125" style="109" customWidth="1"/>
    <col min="4" max="4" width="15.28515625" style="15" customWidth="1"/>
    <col min="5" max="10" width="17" style="15" customWidth="1"/>
    <col min="11" max="15" width="12.7109375" style="15" customWidth="1"/>
    <col min="16" max="16" width="14" style="15" customWidth="1"/>
    <col min="17" max="19" width="13.28515625" style="15" bestFit="1" customWidth="1"/>
    <col min="20" max="20" width="12.28515625" style="15" bestFit="1" customWidth="1"/>
    <col min="21" max="21" width="11.5703125" style="15" bestFit="1" customWidth="1"/>
    <col min="22" max="22" width="12.28515625" style="15" bestFit="1" customWidth="1"/>
    <col min="23" max="23" width="9.85546875" style="15" customWidth="1"/>
    <col min="24" max="24" width="24.7109375" style="15" customWidth="1"/>
    <col min="25" max="25" width="11.42578125" style="15" customWidth="1"/>
    <col min="26" max="16384" width="11.42578125" style="15"/>
  </cols>
  <sheetData>
    <row r="1" spans="1:22" ht="36" customHeight="1">
      <c r="A1" s="132" t="str">
        <f t="array" ref="A1">[1]!_nom</f>
        <v>TEXTAREA_</v>
      </c>
      <c r="T1" s="234" t="s">
        <v>39</v>
      </c>
      <c r="U1" s="234"/>
      <c r="V1" s="121" t="s">
        <v>2</v>
      </c>
    </row>
    <row r="2" spans="1:22" ht="33" customHeight="1" thickBot="1">
      <c r="B2" s="235" t="s">
        <v>40</v>
      </c>
      <c r="C2" s="233"/>
      <c r="D2" s="233"/>
      <c r="E2" s="233"/>
      <c r="F2" s="233"/>
      <c r="G2" s="233"/>
      <c r="H2" s="233"/>
      <c r="I2" s="233"/>
      <c r="J2" s="233"/>
      <c r="K2" s="233"/>
      <c r="L2" s="233"/>
      <c r="M2" s="233"/>
      <c r="N2" s="233"/>
      <c r="O2" s="233"/>
      <c r="P2" s="233"/>
      <c r="Q2" s="233"/>
      <c r="R2" s="233"/>
      <c r="S2" s="233"/>
    </row>
    <row r="3" spans="1:22" s="1" customFormat="1" ht="15" customHeight="1">
      <c r="A3" s="237" t="s">
        <v>6</v>
      </c>
      <c r="B3" s="231" t="s">
        <v>41</v>
      </c>
      <c r="C3" s="239"/>
      <c r="D3" s="231" t="s">
        <v>7</v>
      </c>
      <c r="E3" s="230" t="s">
        <v>8</v>
      </c>
      <c r="F3" s="227" t="s">
        <v>42</v>
      </c>
      <c r="G3" s="228"/>
      <c r="H3" s="228"/>
      <c r="I3" s="229"/>
      <c r="J3" s="227" t="s">
        <v>10</v>
      </c>
      <c r="K3" s="228"/>
      <c r="L3" s="228"/>
      <c r="M3" s="228"/>
      <c r="N3" s="228"/>
      <c r="O3" s="229"/>
      <c r="P3" s="231" t="s">
        <v>43</v>
      </c>
      <c r="Q3" s="246" t="s">
        <v>44</v>
      </c>
      <c r="R3" s="247"/>
      <c r="S3" s="247"/>
      <c r="T3" s="239"/>
      <c r="U3" s="231" t="s">
        <v>45</v>
      </c>
      <c r="V3" s="221" t="s">
        <v>46</v>
      </c>
    </row>
    <row r="4" spans="1:22" s="1" customFormat="1" ht="24.75" customHeight="1">
      <c r="A4" s="238"/>
      <c r="B4" s="240"/>
      <c r="C4" s="241"/>
      <c r="D4" s="220"/>
      <c r="E4" s="220"/>
      <c r="F4" s="219" t="s">
        <v>13</v>
      </c>
      <c r="G4" s="225" t="s">
        <v>14</v>
      </c>
      <c r="H4" s="226"/>
      <c r="I4" s="219" t="s">
        <v>15</v>
      </c>
      <c r="J4" s="225" t="s">
        <v>13</v>
      </c>
      <c r="K4" s="226"/>
      <c r="L4" s="225" t="s">
        <v>14</v>
      </c>
      <c r="M4" s="226"/>
      <c r="N4" s="225" t="s">
        <v>15</v>
      </c>
      <c r="O4" s="226"/>
      <c r="P4" s="220"/>
      <c r="Q4" s="248"/>
      <c r="R4" s="249"/>
      <c r="S4" s="249"/>
      <c r="T4" s="250"/>
      <c r="U4" s="220"/>
      <c r="V4" s="222"/>
    </row>
    <row r="5" spans="1:22" s="1" customFormat="1" ht="111.6" customHeight="1">
      <c r="A5" s="238"/>
      <c r="B5" s="240"/>
      <c r="C5" s="241"/>
      <c r="D5" s="220"/>
      <c r="E5" s="220"/>
      <c r="F5" s="220"/>
      <c r="G5" s="111" t="s">
        <v>17</v>
      </c>
      <c r="H5" s="111" t="s">
        <v>47</v>
      </c>
      <c r="I5" s="220"/>
      <c r="J5" s="112" t="s">
        <v>19</v>
      </c>
      <c r="K5" s="112" t="s">
        <v>20</v>
      </c>
      <c r="L5" s="112" t="s">
        <v>19</v>
      </c>
      <c r="M5" s="112" t="s">
        <v>20</v>
      </c>
      <c r="N5" s="112" t="s">
        <v>19</v>
      </c>
      <c r="O5" s="112" t="s">
        <v>20</v>
      </c>
      <c r="P5" s="220"/>
      <c r="Q5" s="112" t="s">
        <v>48</v>
      </c>
      <c r="R5" s="112" t="s">
        <v>49</v>
      </c>
      <c r="S5" s="112" t="s">
        <v>50</v>
      </c>
      <c r="T5" s="112" t="s">
        <v>51</v>
      </c>
      <c r="U5" s="220"/>
      <c r="V5" s="222"/>
    </row>
    <row r="6" spans="1:22" s="2" customFormat="1" ht="23.45" customHeight="1" thickBot="1">
      <c r="A6" s="49">
        <v>1</v>
      </c>
      <c r="B6" s="253">
        <v>2</v>
      </c>
      <c r="C6" s="254"/>
      <c r="D6" s="50">
        <v>3</v>
      </c>
      <c r="E6" s="97">
        <v>4</v>
      </c>
      <c r="F6" s="50">
        <v>5</v>
      </c>
      <c r="G6" s="50">
        <v>6</v>
      </c>
      <c r="H6" s="50">
        <v>7</v>
      </c>
      <c r="I6" s="50" t="s">
        <v>52</v>
      </c>
      <c r="J6" s="50">
        <v>9</v>
      </c>
      <c r="K6" s="50">
        <v>10</v>
      </c>
      <c r="L6" s="50">
        <v>11</v>
      </c>
      <c r="M6" s="50">
        <v>12</v>
      </c>
      <c r="N6" s="50">
        <v>13</v>
      </c>
      <c r="O6" s="50">
        <v>14</v>
      </c>
      <c r="P6" s="71" t="s">
        <v>53</v>
      </c>
      <c r="Q6" s="50">
        <v>16</v>
      </c>
      <c r="R6" s="50">
        <v>17</v>
      </c>
      <c r="S6" s="50">
        <v>18</v>
      </c>
      <c r="T6" s="50">
        <v>19</v>
      </c>
      <c r="U6" s="50">
        <v>20</v>
      </c>
      <c r="V6" s="51">
        <v>21</v>
      </c>
    </row>
    <row r="7" spans="1:22">
      <c r="A7" s="17"/>
      <c r="B7" s="3" t="s">
        <v>54</v>
      </c>
      <c r="C7" s="4"/>
      <c r="D7" s="156"/>
      <c r="E7" s="159"/>
      <c r="F7" s="156"/>
      <c r="G7" s="156"/>
      <c r="H7" s="159"/>
      <c r="I7" s="156"/>
      <c r="J7" s="159"/>
      <c r="K7" s="156"/>
      <c r="L7" s="159"/>
      <c r="M7" s="156"/>
      <c r="N7" s="152"/>
      <c r="O7" s="115"/>
      <c r="P7" s="162"/>
      <c r="Q7" s="156"/>
      <c r="R7" s="159"/>
      <c r="S7" s="156"/>
      <c r="T7" s="159"/>
      <c r="U7" s="156"/>
      <c r="V7" s="156"/>
    </row>
    <row r="8" spans="1:22" ht="12.95" customHeight="1">
      <c r="A8" s="5">
        <v>16712</v>
      </c>
      <c r="B8" s="3" t="s">
        <v>55</v>
      </c>
      <c r="C8" s="4"/>
      <c r="D8" s="147">
        <f>SUM('7.1 Détail des emprunts'!B11:B20)</f>
        <v>0</v>
      </c>
      <c r="E8" s="140">
        <f>SUM('7.1 Détail des emprunts'!C11:C20)</f>
        <v>0</v>
      </c>
      <c r="F8" s="147">
        <f>SUM('7.1 Détail des emprunts'!D11:D20)</f>
        <v>0</v>
      </c>
      <c r="G8" s="147">
        <f>SUM('7.1 Détail des emprunts'!E11:E20)</f>
        <v>0</v>
      </c>
      <c r="H8" s="140">
        <f>SUM('7.1 Détail des emprunts'!F11:F20)</f>
        <v>0</v>
      </c>
      <c r="I8" s="147">
        <f>SUM('7.1 Détail des emprunts'!G11:G20)</f>
        <v>0</v>
      </c>
      <c r="J8" s="140">
        <f>SUM('7.1 Détail des emprunts'!H11:H20)</f>
        <v>0</v>
      </c>
      <c r="K8" s="147">
        <f>SUM('7.1 Détail des emprunts'!I11:I20)</f>
        <v>0</v>
      </c>
      <c r="L8" s="140">
        <f>SUM('7.1 Détail des emprunts'!J11:J20)</f>
        <v>0</v>
      </c>
      <c r="M8" s="147">
        <f>SUM('7.1 Détail des emprunts'!K11:K20)</f>
        <v>0</v>
      </c>
      <c r="N8" s="153">
        <f>SUM('7.1 Détail des emprunts'!L11:L20)</f>
        <v>0</v>
      </c>
      <c r="O8" s="147">
        <f>SUM('7.1 Détail des emprunts'!M11:M20)</f>
        <v>0</v>
      </c>
      <c r="P8" s="163">
        <f>SUM('7.1 Détail des emprunts'!N11:N20)</f>
        <v>0</v>
      </c>
      <c r="Q8" s="165"/>
      <c r="R8" s="168"/>
      <c r="S8" s="165"/>
      <c r="T8" s="168"/>
      <c r="U8" s="165"/>
      <c r="V8" s="163">
        <f>SUM('7.1 Détail des emprunts'!O11:O20)</f>
        <v>0</v>
      </c>
    </row>
    <row r="9" spans="1:22" ht="12.95" customHeight="1" thickBot="1">
      <c r="A9" s="5">
        <v>1673</v>
      </c>
      <c r="B9" s="3" t="s">
        <v>56</v>
      </c>
      <c r="C9" s="4"/>
      <c r="D9" s="147">
        <f>SUM('7.1 Détail des emprunts'!B21:B30)</f>
        <v>0</v>
      </c>
      <c r="E9" s="140">
        <f>SUM('7.1 Détail des emprunts'!C21:C30)</f>
        <v>0</v>
      </c>
      <c r="F9" s="147">
        <f>SUM('7.1 Détail des emprunts'!D21:D30)</f>
        <v>0</v>
      </c>
      <c r="G9" s="147">
        <f>SUM('7.1 Détail des emprunts'!E21:E30)</f>
        <v>0</v>
      </c>
      <c r="H9" s="140">
        <f>SUM('7.1 Détail des emprunts'!F21:F30)</f>
        <v>0</v>
      </c>
      <c r="I9" s="147">
        <f>SUM('7.1 Détail des emprunts'!G21:G30)</f>
        <v>0</v>
      </c>
      <c r="J9" s="140">
        <f>SUM('7.1 Détail des emprunts'!H21:H30)</f>
        <v>0</v>
      </c>
      <c r="K9" s="147">
        <f>SUM('7.1 Détail des emprunts'!I21:I30)</f>
        <v>0</v>
      </c>
      <c r="L9" s="140">
        <f>SUM('7.1 Détail des emprunts'!J21:J30)</f>
        <v>0</v>
      </c>
      <c r="M9" s="147">
        <f>SUM('7.1 Détail des emprunts'!K21:K30)</f>
        <v>0</v>
      </c>
      <c r="N9" s="153">
        <f>SUM('7.1 Détail des emprunts'!L21:L30)</f>
        <v>0</v>
      </c>
      <c r="O9" s="147">
        <f>SUM('7.1 Détail des emprunts'!M21:M30)</f>
        <v>0</v>
      </c>
      <c r="P9" s="163">
        <f>SUM('7.1 Détail des emprunts'!N21:N30)</f>
        <v>0</v>
      </c>
      <c r="Q9" s="165"/>
      <c r="R9" s="168"/>
      <c r="S9" s="165"/>
      <c r="T9" s="168"/>
      <c r="U9" s="165"/>
      <c r="V9" s="163">
        <f>SUM('7.1 Détail des emprunts'!O21:O30)</f>
        <v>0</v>
      </c>
    </row>
    <row r="10" spans="1:22" ht="22.5" customHeight="1" thickBot="1">
      <c r="A10" s="255" t="s">
        <v>57</v>
      </c>
      <c r="B10" s="256"/>
      <c r="C10" s="256"/>
      <c r="D10" s="148">
        <f t="shared" ref="D10:V10" si="0">D8+D9</f>
        <v>0</v>
      </c>
      <c r="E10" s="171">
        <f t="shared" si="0"/>
        <v>0</v>
      </c>
      <c r="F10" s="148">
        <f t="shared" si="0"/>
        <v>0</v>
      </c>
      <c r="G10" s="148">
        <f t="shared" si="0"/>
        <v>0</v>
      </c>
      <c r="H10" s="171">
        <f t="shared" si="0"/>
        <v>0</v>
      </c>
      <c r="I10" s="148">
        <f t="shared" si="0"/>
        <v>0</v>
      </c>
      <c r="J10" s="171">
        <f t="shared" si="0"/>
        <v>0</v>
      </c>
      <c r="K10" s="148">
        <f t="shared" si="0"/>
        <v>0</v>
      </c>
      <c r="L10" s="171">
        <f t="shared" si="0"/>
        <v>0</v>
      </c>
      <c r="M10" s="148">
        <f t="shared" si="0"/>
        <v>0</v>
      </c>
      <c r="N10" s="172">
        <f t="shared" si="0"/>
        <v>0</v>
      </c>
      <c r="O10" s="148">
        <f t="shared" si="0"/>
        <v>0</v>
      </c>
      <c r="P10" s="173">
        <f t="shared" si="0"/>
        <v>0</v>
      </c>
      <c r="Q10" s="173">
        <f t="shared" si="0"/>
        <v>0</v>
      </c>
      <c r="R10" s="173">
        <f t="shared" si="0"/>
        <v>0</v>
      </c>
      <c r="S10" s="173">
        <f t="shared" si="0"/>
        <v>0</v>
      </c>
      <c r="T10" s="173">
        <f t="shared" si="0"/>
        <v>0</v>
      </c>
      <c r="U10" s="173">
        <f t="shared" si="0"/>
        <v>0</v>
      </c>
      <c r="V10" s="148">
        <f t="shared" si="0"/>
        <v>0</v>
      </c>
    </row>
    <row r="11" spans="1:22" ht="15" customHeight="1">
      <c r="A11" s="59">
        <v>162</v>
      </c>
      <c r="B11" s="19" t="s">
        <v>58</v>
      </c>
      <c r="D11" s="147">
        <f>SUM('7.1 Détail des emprunts'!B31:B40)</f>
        <v>0</v>
      </c>
      <c r="E11" s="140">
        <f>SUM('7.1 Détail des emprunts'!C31:C40)</f>
        <v>0</v>
      </c>
      <c r="F11" s="147">
        <f>SUM('7.1 Détail des emprunts'!D31:D40)</f>
        <v>0</v>
      </c>
      <c r="G11" s="147">
        <f>SUM('7.1 Détail des emprunts'!E31:E40)</f>
        <v>0</v>
      </c>
      <c r="H11" s="140">
        <f>SUM('7.1 Détail des emprunts'!F31:F40)</f>
        <v>0</v>
      </c>
      <c r="I11" s="147">
        <f>SUM('7.1 Détail des emprunts'!G31:G40)</f>
        <v>0</v>
      </c>
      <c r="J11" s="140">
        <f>SUM('7.1 Détail des emprunts'!H31:H40)</f>
        <v>0</v>
      </c>
      <c r="K11" s="147">
        <f>SUM('7.1 Détail des emprunts'!I31:I40)</f>
        <v>0</v>
      </c>
      <c r="L11" s="140">
        <f>SUM('7.1 Détail des emprunts'!J31:J40)</f>
        <v>0</v>
      </c>
      <c r="M11" s="147">
        <f>SUM('7.1 Détail des emprunts'!K31:K40)</f>
        <v>0</v>
      </c>
      <c r="N11" s="153">
        <f>SUM('7.1 Détail des emprunts'!L31:L40)</f>
        <v>0</v>
      </c>
      <c r="O11" s="147">
        <f>SUM('7.1 Détail des emprunts'!M31:M40)</f>
        <v>0</v>
      </c>
      <c r="P11" s="163">
        <f>SUM('7.1 Détail des emprunts'!N31:N40)</f>
        <v>0</v>
      </c>
      <c r="Q11" s="166"/>
      <c r="R11" s="169"/>
      <c r="S11" s="166"/>
      <c r="T11" s="169"/>
      <c r="U11" s="166"/>
      <c r="V11" s="163">
        <f>SUM('7.1 Détail des emprunts'!O31:O40)</f>
        <v>0</v>
      </c>
    </row>
    <row r="12" spans="1:22" ht="15" customHeight="1" thickBot="1">
      <c r="A12" s="59" t="s">
        <v>35</v>
      </c>
      <c r="B12" s="19" t="s">
        <v>59</v>
      </c>
      <c r="C12" s="149"/>
      <c r="D12" s="147">
        <f>SUM('7.1 Détail des emprunts'!B41:B50)</f>
        <v>0</v>
      </c>
      <c r="E12" s="140">
        <f>SUM('7.1 Détail des emprunts'!C41:C50)</f>
        <v>0</v>
      </c>
      <c r="F12" s="147">
        <f>SUM('7.1 Détail des emprunts'!D41:D50)</f>
        <v>0</v>
      </c>
      <c r="G12" s="147">
        <f>SUM('7.1 Détail des emprunts'!E41:E50)</f>
        <v>0</v>
      </c>
      <c r="H12" s="140">
        <f>SUM('7.1 Détail des emprunts'!F41:F50)</f>
        <v>0</v>
      </c>
      <c r="I12" s="147">
        <f>SUM('7.1 Détail des emprunts'!G41:G50)</f>
        <v>0</v>
      </c>
      <c r="J12" s="140">
        <f>SUM('7.1 Détail des emprunts'!H41:H50)</f>
        <v>0</v>
      </c>
      <c r="K12" s="147">
        <f>SUM('7.1 Détail des emprunts'!I41:I50)</f>
        <v>0</v>
      </c>
      <c r="L12" s="140">
        <f>SUM('7.1 Détail des emprunts'!J41:J50)</f>
        <v>0</v>
      </c>
      <c r="M12" s="147">
        <f>SUM('7.1 Détail des emprunts'!K41:K50)</f>
        <v>0</v>
      </c>
      <c r="N12" s="153">
        <f>SUM('7.1 Détail des emprunts'!L41:L50)</f>
        <v>0</v>
      </c>
      <c r="O12" s="147">
        <f>SUM('7.1 Détail des emprunts'!M41:M50)</f>
        <v>0</v>
      </c>
      <c r="P12" s="163">
        <f>SUM('7.1 Détail des emprunts'!N41:N50)</f>
        <v>0</v>
      </c>
      <c r="Q12" s="166"/>
      <c r="R12" s="169"/>
      <c r="S12" s="166"/>
      <c r="T12" s="169"/>
      <c r="U12" s="166"/>
      <c r="V12" s="163">
        <f>SUM('7.1 Détail des emprunts'!O41:O50)</f>
        <v>0</v>
      </c>
    </row>
    <row r="13" spans="1:22" ht="15" customHeight="1" thickBot="1">
      <c r="A13" s="176">
        <v>164</v>
      </c>
      <c r="B13" s="177" t="s">
        <v>60</v>
      </c>
      <c r="C13" s="178"/>
      <c r="D13" s="179">
        <f t="shared" ref="D13:V13" si="1">SUM(D14+D15+D16+D17)</f>
        <v>0</v>
      </c>
      <c r="E13" s="180">
        <f t="shared" si="1"/>
        <v>0</v>
      </c>
      <c r="F13" s="179">
        <f t="shared" si="1"/>
        <v>0</v>
      </c>
      <c r="G13" s="179">
        <f t="shared" si="1"/>
        <v>0</v>
      </c>
      <c r="H13" s="180">
        <f t="shared" si="1"/>
        <v>0</v>
      </c>
      <c r="I13" s="179">
        <f t="shared" si="1"/>
        <v>0</v>
      </c>
      <c r="J13" s="180">
        <f t="shared" si="1"/>
        <v>0</v>
      </c>
      <c r="K13" s="179">
        <f t="shared" si="1"/>
        <v>0</v>
      </c>
      <c r="L13" s="180">
        <f t="shared" si="1"/>
        <v>0</v>
      </c>
      <c r="M13" s="179">
        <f t="shared" si="1"/>
        <v>0</v>
      </c>
      <c r="N13" s="181">
        <f t="shared" si="1"/>
        <v>0</v>
      </c>
      <c r="O13" s="179">
        <f t="shared" si="1"/>
        <v>0</v>
      </c>
      <c r="P13" s="182">
        <f t="shared" si="1"/>
        <v>0</v>
      </c>
      <c r="Q13" s="182">
        <f t="shared" si="1"/>
        <v>0</v>
      </c>
      <c r="R13" s="182">
        <f t="shared" si="1"/>
        <v>0</v>
      </c>
      <c r="S13" s="182">
        <f t="shared" si="1"/>
        <v>0</v>
      </c>
      <c r="T13" s="182">
        <f t="shared" si="1"/>
        <v>0</v>
      </c>
      <c r="U13" s="182">
        <f t="shared" si="1"/>
        <v>0</v>
      </c>
      <c r="V13" s="179">
        <f t="shared" si="1"/>
        <v>0</v>
      </c>
    </row>
    <row r="14" spans="1:22" ht="15" customHeight="1">
      <c r="A14" s="85">
        <v>1641</v>
      </c>
      <c r="B14" s="18" t="s">
        <v>61</v>
      </c>
      <c r="C14" s="149"/>
      <c r="D14" s="147">
        <f>SUM('7.1 Détail des emprunts'!B51:B60)</f>
        <v>0</v>
      </c>
      <c r="E14" s="140">
        <f>SUM('7.1 Détail des emprunts'!C51:C60)</f>
        <v>0</v>
      </c>
      <c r="F14" s="147">
        <f>SUM('7.1 Détail des emprunts'!D51:D60)</f>
        <v>0</v>
      </c>
      <c r="G14" s="147">
        <f>SUM('7.1 Détail des emprunts'!E51:E60)</f>
        <v>0</v>
      </c>
      <c r="H14" s="140">
        <f>SUM('7.1 Détail des emprunts'!F51:F60)</f>
        <v>0</v>
      </c>
      <c r="I14" s="147">
        <f>SUM('7.1 Détail des emprunts'!G51:G60)</f>
        <v>0</v>
      </c>
      <c r="J14" s="140">
        <f>SUM('7.1 Détail des emprunts'!H51:H60)</f>
        <v>0</v>
      </c>
      <c r="K14" s="147">
        <f>SUM('7.1 Détail des emprunts'!I51:I60)</f>
        <v>0</v>
      </c>
      <c r="L14" s="140">
        <f>SUM('7.1 Détail des emprunts'!J51:J60)</f>
        <v>0</v>
      </c>
      <c r="M14" s="147">
        <f>SUM('7.1 Détail des emprunts'!K51:K60)</f>
        <v>0</v>
      </c>
      <c r="N14" s="153">
        <f>SUM('7.1 Détail des emprunts'!L51:L60)</f>
        <v>0</v>
      </c>
      <c r="O14" s="147">
        <f>SUM('7.1 Détail des emprunts'!M51:M60)</f>
        <v>0</v>
      </c>
      <c r="P14" s="163">
        <f>SUM('7.1 Détail des emprunts'!N51:N60)</f>
        <v>0</v>
      </c>
      <c r="Q14" s="166"/>
      <c r="R14" s="169"/>
      <c r="S14" s="166"/>
      <c r="T14" s="169"/>
      <c r="U14" s="166"/>
      <c r="V14" s="163">
        <f>SUM('7.1 Détail des emprunts'!O51:O60)</f>
        <v>0</v>
      </c>
    </row>
    <row r="15" spans="1:22" ht="15" customHeight="1">
      <c r="A15" s="85">
        <v>1642</v>
      </c>
      <c r="B15" s="18" t="s">
        <v>62</v>
      </c>
      <c r="C15" s="149"/>
      <c r="D15" s="147">
        <f>SUM('7.1 Détail des emprunts'!B61:B70)</f>
        <v>0</v>
      </c>
      <c r="E15" s="140">
        <f>SUM('7.1 Détail des emprunts'!C61:C70)</f>
        <v>0</v>
      </c>
      <c r="F15" s="147">
        <f>SUM('7.1 Détail des emprunts'!D61:D70)</f>
        <v>0</v>
      </c>
      <c r="G15" s="147">
        <f>SUM('7.1 Détail des emprunts'!E61:E70)</f>
        <v>0</v>
      </c>
      <c r="H15" s="140">
        <f>SUM('7.1 Détail des emprunts'!F61:F70)</f>
        <v>0</v>
      </c>
      <c r="I15" s="147">
        <f>SUM('7.1 Détail des emprunts'!G61:G70)</f>
        <v>0</v>
      </c>
      <c r="J15" s="140">
        <f>SUM('7.1 Détail des emprunts'!H61:H70)</f>
        <v>0</v>
      </c>
      <c r="K15" s="147">
        <f>SUM('7.1 Détail des emprunts'!I61:I70)</f>
        <v>0</v>
      </c>
      <c r="L15" s="140">
        <f>SUM('7.1 Détail des emprunts'!J61:J70)</f>
        <v>0</v>
      </c>
      <c r="M15" s="147">
        <f>SUM('7.1 Détail des emprunts'!K61:K70)</f>
        <v>0</v>
      </c>
      <c r="N15" s="153">
        <f>SUM('7.1 Détail des emprunts'!L61:L70)</f>
        <v>0</v>
      </c>
      <c r="O15" s="147">
        <f>SUM('7.1 Détail des emprunts'!M61:M70)</f>
        <v>0</v>
      </c>
      <c r="P15" s="163">
        <f>SUM('7.1 Détail des emprunts'!N61:N70)</f>
        <v>0</v>
      </c>
      <c r="Q15" s="166"/>
      <c r="R15" s="169"/>
      <c r="S15" s="166"/>
      <c r="T15" s="169"/>
      <c r="U15" s="166"/>
      <c r="V15" s="163">
        <f>SUM('7.1 Détail des emprunts'!O61:O70)</f>
        <v>0</v>
      </c>
    </row>
    <row r="16" spans="1:22" ht="15" customHeight="1">
      <c r="A16" s="17">
        <v>1643</v>
      </c>
      <c r="B16" s="18" t="s">
        <v>63</v>
      </c>
      <c r="C16" s="149"/>
      <c r="D16" s="147">
        <f>SUM('7.1 Détail des emprunts'!B71:B80)</f>
        <v>0</v>
      </c>
      <c r="E16" s="140">
        <f>SUM('7.1 Détail des emprunts'!C71:C80)</f>
        <v>0</v>
      </c>
      <c r="F16" s="147">
        <f>SUM('7.1 Détail des emprunts'!D71:D80)</f>
        <v>0</v>
      </c>
      <c r="G16" s="147">
        <f>SUM('7.1 Détail des emprunts'!E71:E80)</f>
        <v>0</v>
      </c>
      <c r="H16" s="140">
        <f>SUM('7.1 Détail des emprunts'!F71:F80)</f>
        <v>0</v>
      </c>
      <c r="I16" s="147">
        <f>SUM('7.1 Détail des emprunts'!G71:G80)</f>
        <v>0</v>
      </c>
      <c r="J16" s="140">
        <f>SUM('7.1 Détail des emprunts'!H71:H80)</f>
        <v>0</v>
      </c>
      <c r="K16" s="147">
        <f>SUM('7.1 Détail des emprunts'!I71:I80)</f>
        <v>0</v>
      </c>
      <c r="L16" s="140">
        <f>SUM('7.1 Détail des emprunts'!J71:J80)</f>
        <v>0</v>
      </c>
      <c r="M16" s="147">
        <f>SUM('7.1 Détail des emprunts'!K71:K80)</f>
        <v>0</v>
      </c>
      <c r="N16" s="153">
        <f>SUM('7.1 Détail des emprunts'!L71:L80)</f>
        <v>0</v>
      </c>
      <c r="O16" s="147">
        <f>SUM('7.1 Détail des emprunts'!M71:M80)</f>
        <v>0</v>
      </c>
      <c r="P16" s="163">
        <f>SUM('7.1 Détail des emprunts'!N71:N80)</f>
        <v>0</v>
      </c>
      <c r="Q16" s="166"/>
      <c r="R16" s="169"/>
      <c r="S16" s="166"/>
      <c r="T16" s="169"/>
      <c r="U16" s="166"/>
      <c r="V16" s="163">
        <f>SUM('7.1 Détail des emprunts'!O71:O80)</f>
        <v>0</v>
      </c>
    </row>
    <row r="17" spans="1:22" ht="15" customHeight="1" thickBot="1">
      <c r="A17" s="17">
        <v>1644</v>
      </c>
      <c r="B17" s="18" t="s">
        <v>64</v>
      </c>
      <c r="C17" s="149"/>
      <c r="D17" s="147">
        <f>SUM('7.1 Détail des emprunts'!B81:B90)</f>
        <v>0</v>
      </c>
      <c r="E17" s="140">
        <f>SUM('7.1 Détail des emprunts'!C81:C90)</f>
        <v>0</v>
      </c>
      <c r="F17" s="147">
        <f>SUM('7.1 Détail des emprunts'!D81:D90)</f>
        <v>0</v>
      </c>
      <c r="G17" s="147">
        <f>SUM('7.1 Détail des emprunts'!E81:E90)</f>
        <v>0</v>
      </c>
      <c r="H17" s="140">
        <f>SUM('7.1 Détail des emprunts'!F81:F90)</f>
        <v>0</v>
      </c>
      <c r="I17" s="147">
        <f>SUM('7.1 Détail des emprunts'!G81:G90)</f>
        <v>0</v>
      </c>
      <c r="J17" s="140">
        <f>SUM('7.1 Détail des emprunts'!H81:H90)</f>
        <v>0</v>
      </c>
      <c r="K17" s="147">
        <f>SUM('7.1 Détail des emprunts'!I81:I90)</f>
        <v>0</v>
      </c>
      <c r="L17" s="140">
        <f>SUM('7.1 Détail des emprunts'!J81:J90)</f>
        <v>0</v>
      </c>
      <c r="M17" s="147">
        <f>SUM('7.1 Détail des emprunts'!K81:K90)</f>
        <v>0</v>
      </c>
      <c r="N17" s="153">
        <f>SUM('7.1 Détail des emprunts'!L81:L90)</f>
        <v>0</v>
      </c>
      <c r="O17" s="147">
        <f>SUM('7.1 Détail des emprunts'!M81:M90)</f>
        <v>0</v>
      </c>
      <c r="P17" s="163">
        <f>SUM('7.1 Détail des emprunts'!N81:N90)</f>
        <v>0</v>
      </c>
      <c r="Q17" s="166"/>
      <c r="R17" s="169"/>
      <c r="S17" s="166"/>
      <c r="T17" s="169"/>
      <c r="U17" s="166"/>
      <c r="V17" s="163">
        <f>SUM('7.1 Détail des emprunts'!O81:O90)</f>
        <v>0</v>
      </c>
    </row>
    <row r="18" spans="1:22" ht="15" customHeight="1" thickBot="1">
      <c r="A18" s="176">
        <v>168</v>
      </c>
      <c r="B18" s="177" t="s">
        <v>65</v>
      </c>
      <c r="C18" s="178"/>
      <c r="D18" s="179">
        <f t="shared" ref="D18:V18" si="2">SUM(D19+D24)</f>
        <v>0</v>
      </c>
      <c r="E18" s="180">
        <f t="shared" si="2"/>
        <v>0</v>
      </c>
      <c r="F18" s="179">
        <f t="shared" si="2"/>
        <v>0</v>
      </c>
      <c r="G18" s="179">
        <f t="shared" si="2"/>
        <v>0</v>
      </c>
      <c r="H18" s="180">
        <f t="shared" si="2"/>
        <v>0</v>
      </c>
      <c r="I18" s="179">
        <f t="shared" si="2"/>
        <v>0</v>
      </c>
      <c r="J18" s="180">
        <f t="shared" si="2"/>
        <v>0</v>
      </c>
      <c r="K18" s="179">
        <f t="shared" si="2"/>
        <v>0</v>
      </c>
      <c r="L18" s="180">
        <f t="shared" si="2"/>
        <v>0</v>
      </c>
      <c r="M18" s="179">
        <f t="shared" si="2"/>
        <v>0</v>
      </c>
      <c r="N18" s="181">
        <f t="shared" si="2"/>
        <v>0</v>
      </c>
      <c r="O18" s="179">
        <f t="shared" si="2"/>
        <v>0</v>
      </c>
      <c r="P18" s="182">
        <f t="shared" si="2"/>
        <v>0</v>
      </c>
      <c r="Q18" s="182">
        <f t="shared" si="2"/>
        <v>0</v>
      </c>
      <c r="R18" s="182">
        <f t="shared" si="2"/>
        <v>0</v>
      </c>
      <c r="S18" s="182">
        <f t="shared" si="2"/>
        <v>0</v>
      </c>
      <c r="T18" s="182">
        <f t="shared" si="2"/>
        <v>0</v>
      </c>
      <c r="U18" s="182">
        <f t="shared" si="2"/>
        <v>0</v>
      </c>
      <c r="V18" s="179">
        <f t="shared" si="2"/>
        <v>0</v>
      </c>
    </row>
    <row r="19" spans="1:22" ht="15" customHeight="1">
      <c r="A19" s="101">
        <v>1681</v>
      </c>
      <c r="B19" s="15" t="s">
        <v>66</v>
      </c>
      <c r="C19" s="149"/>
      <c r="D19" s="147">
        <f>SUM('7.1 Détail des emprunts'!B91:B100)</f>
        <v>0</v>
      </c>
      <c r="E19" s="140">
        <f>SUM('7.1 Détail des emprunts'!C91:C100)</f>
        <v>0</v>
      </c>
      <c r="F19" s="147">
        <f>SUM('7.1 Détail des emprunts'!D91:D100)</f>
        <v>0</v>
      </c>
      <c r="G19" s="147">
        <f>SUM('7.1 Détail des emprunts'!E91:E100)</f>
        <v>0</v>
      </c>
      <c r="H19" s="140">
        <f>SUM('7.1 Détail des emprunts'!F91:F100)</f>
        <v>0</v>
      </c>
      <c r="I19" s="147">
        <f>SUM('7.1 Détail des emprunts'!G91:G100)</f>
        <v>0</v>
      </c>
      <c r="J19" s="140">
        <f>SUM('7.1 Détail des emprunts'!H91:H100)</f>
        <v>0</v>
      </c>
      <c r="K19" s="147">
        <f>SUM('7.1 Détail des emprunts'!I91:I100)</f>
        <v>0</v>
      </c>
      <c r="L19" s="140">
        <f>SUM('7.1 Détail des emprunts'!J91:J100)</f>
        <v>0</v>
      </c>
      <c r="M19" s="147">
        <f>SUM('7.1 Détail des emprunts'!K91:K100)</f>
        <v>0</v>
      </c>
      <c r="N19" s="153">
        <f>SUM('7.1 Détail des emprunts'!L91:L100)</f>
        <v>0</v>
      </c>
      <c r="O19" s="147">
        <f>SUM('7.1 Détail des emprunts'!M91:M100)</f>
        <v>0</v>
      </c>
      <c r="P19" s="163">
        <f>SUM('7.1 Détail des emprunts'!N91:N100)</f>
        <v>0</v>
      </c>
      <c r="Q19" s="166"/>
      <c r="R19" s="169"/>
      <c r="S19" s="166"/>
      <c r="T19" s="169"/>
      <c r="U19" s="166"/>
      <c r="V19" s="163">
        <f>SUM('7.1 Détail des emprunts'!O91:O100)</f>
        <v>0</v>
      </c>
    </row>
    <row r="20" spans="1:22" ht="15" customHeight="1">
      <c r="A20" s="101">
        <v>1682</v>
      </c>
      <c r="B20" s="96" t="s">
        <v>67</v>
      </c>
      <c r="C20" s="149"/>
      <c r="D20" s="147">
        <f>SUM('7.1 Détail des emprunts'!B101:B110)</f>
        <v>0</v>
      </c>
      <c r="E20" s="140">
        <f>SUM('7.1 Détail des emprunts'!C101:C110)</f>
        <v>0</v>
      </c>
      <c r="F20" s="147">
        <f>SUM('7.1 Détail des emprunts'!D101:D110)</f>
        <v>0</v>
      </c>
      <c r="G20" s="147">
        <f>SUM('7.1 Détail des emprunts'!E101:E110)</f>
        <v>0</v>
      </c>
      <c r="H20" s="140">
        <f>SUM('7.1 Détail des emprunts'!F101:F110)</f>
        <v>0</v>
      </c>
      <c r="I20" s="147">
        <f>SUM('7.1 Détail des emprunts'!G101:G110)</f>
        <v>0</v>
      </c>
      <c r="J20" s="140">
        <f>SUM('7.1 Détail des emprunts'!H101:H110)</f>
        <v>0</v>
      </c>
      <c r="K20" s="147">
        <f>SUM('7.1 Détail des emprunts'!I101:I110)</f>
        <v>0</v>
      </c>
      <c r="L20" s="140">
        <f>SUM('7.1 Détail des emprunts'!J101:J110)</f>
        <v>0</v>
      </c>
      <c r="M20" s="147">
        <f>SUM('7.1 Détail des emprunts'!K101:K110)</f>
        <v>0</v>
      </c>
      <c r="N20" s="153">
        <f>SUM('7.1 Détail des emprunts'!L101:L110)</f>
        <v>0</v>
      </c>
      <c r="O20" s="147">
        <f>SUM('7.1 Détail des emprunts'!M101:M110)</f>
        <v>0</v>
      </c>
      <c r="P20" s="163">
        <f>SUM('7.1 Détail des emprunts'!N101:N110)</f>
        <v>0</v>
      </c>
      <c r="Q20" s="166"/>
      <c r="R20" s="169"/>
      <c r="S20" s="166"/>
      <c r="T20" s="169"/>
      <c r="U20" s="166"/>
      <c r="V20" s="163">
        <f>SUM('7.1 Détail des emprunts'!O101:O110)</f>
        <v>0</v>
      </c>
    </row>
    <row r="21" spans="1:22" ht="15" customHeight="1">
      <c r="A21" s="101">
        <v>1684</v>
      </c>
      <c r="B21" s="96" t="s">
        <v>68</v>
      </c>
      <c r="C21" s="149"/>
      <c r="D21" s="147">
        <f>SUM('7.1 Détail des emprunts'!B111:B120)</f>
        <v>0</v>
      </c>
      <c r="E21" s="140">
        <f>SUM('7.1 Détail des emprunts'!C111:C120)</f>
        <v>0</v>
      </c>
      <c r="F21" s="147">
        <f>SUM('7.1 Détail des emprunts'!D111:D120)</f>
        <v>0</v>
      </c>
      <c r="G21" s="147">
        <f>SUM('7.1 Détail des emprunts'!E111:E120)</f>
        <v>0</v>
      </c>
      <c r="H21" s="140">
        <f>SUM('7.1 Détail des emprunts'!F111:F120)</f>
        <v>0</v>
      </c>
      <c r="I21" s="147">
        <f>SUM('7.1 Détail des emprunts'!G111:G120)</f>
        <v>0</v>
      </c>
      <c r="J21" s="140">
        <f>SUM('7.1 Détail des emprunts'!H111:H120)</f>
        <v>0</v>
      </c>
      <c r="K21" s="147">
        <f>SUM('7.1 Détail des emprunts'!I111:I120)</f>
        <v>0</v>
      </c>
      <c r="L21" s="140">
        <f>SUM('7.1 Détail des emprunts'!J111:J120)</f>
        <v>0</v>
      </c>
      <c r="M21" s="147">
        <f>SUM('7.1 Détail des emprunts'!K111:K120)</f>
        <v>0</v>
      </c>
      <c r="N21" s="153">
        <f>SUM('7.1 Détail des emprunts'!L111:L120)</f>
        <v>0</v>
      </c>
      <c r="O21" s="147">
        <f>SUM('7.1 Détail des emprunts'!M111:M120)</f>
        <v>0</v>
      </c>
      <c r="P21" s="163">
        <f>SUM('7.1 Détail des emprunts'!N111:N120)</f>
        <v>0</v>
      </c>
      <c r="Q21" s="166"/>
      <c r="R21" s="169"/>
      <c r="S21" s="166"/>
      <c r="T21" s="169"/>
      <c r="U21" s="166"/>
      <c r="V21" s="163">
        <f>SUM('7.1 Détail des emprunts'!O111:O120)</f>
        <v>0</v>
      </c>
    </row>
    <row r="22" spans="1:22">
      <c r="A22" s="101">
        <v>1685</v>
      </c>
      <c r="B22" s="15" t="s">
        <v>69</v>
      </c>
      <c r="C22" s="149"/>
      <c r="D22" s="147">
        <f>SUM('7.1 Détail des emprunts'!B121:B130)</f>
        <v>0</v>
      </c>
      <c r="E22" s="140">
        <f>SUM('7.1 Détail des emprunts'!C121:C130)</f>
        <v>0</v>
      </c>
      <c r="F22" s="147">
        <f>SUM('7.1 Détail des emprunts'!D121:D130)</f>
        <v>0</v>
      </c>
      <c r="G22" s="147">
        <f>SUM('7.1 Détail des emprunts'!E121:E130)</f>
        <v>0</v>
      </c>
      <c r="H22" s="140">
        <f>SUM('7.1 Détail des emprunts'!F121:F130)</f>
        <v>0</v>
      </c>
      <c r="I22" s="147">
        <f>SUM('7.1 Détail des emprunts'!G121:G130)</f>
        <v>0</v>
      </c>
      <c r="J22" s="140">
        <f>SUM('7.1 Détail des emprunts'!H121:H130)</f>
        <v>0</v>
      </c>
      <c r="K22" s="147">
        <f>SUM('7.1 Détail des emprunts'!I121:I130)</f>
        <v>0</v>
      </c>
      <c r="L22" s="140">
        <f>SUM('7.1 Détail des emprunts'!J121:J130)</f>
        <v>0</v>
      </c>
      <c r="M22" s="147">
        <f>SUM('7.1 Détail des emprunts'!K121:K130)</f>
        <v>0</v>
      </c>
      <c r="N22" s="153">
        <f>SUM('7.1 Détail des emprunts'!L121:L130)</f>
        <v>0</v>
      </c>
      <c r="O22" s="147">
        <f>SUM('7.1 Détail des emprunts'!M121:M130)</f>
        <v>0</v>
      </c>
      <c r="P22" s="163">
        <f>SUM('7.1 Détail des emprunts'!N121:N130)</f>
        <v>0</v>
      </c>
      <c r="Q22" s="166"/>
      <c r="R22" s="169"/>
      <c r="S22" s="166"/>
      <c r="T22" s="169"/>
      <c r="U22" s="166"/>
      <c r="V22" s="163">
        <f>SUM('7.1 Détail des emprunts'!O121:O130)</f>
        <v>0</v>
      </c>
    </row>
    <row r="23" spans="1:22" ht="14.45" customHeight="1">
      <c r="A23" s="101">
        <v>1686</v>
      </c>
      <c r="B23" s="96" t="s">
        <v>70</v>
      </c>
      <c r="C23" s="149"/>
      <c r="D23" s="147">
        <f>SUM('7.1 Détail des emprunts'!B131:B140)</f>
        <v>0</v>
      </c>
      <c r="E23" s="140">
        <f>SUM('7.1 Détail des emprunts'!C131:C140)</f>
        <v>0</v>
      </c>
      <c r="F23" s="147">
        <f>SUM('7.1 Détail des emprunts'!D131:D140)</f>
        <v>0</v>
      </c>
      <c r="G23" s="147">
        <f>SUM('7.1 Détail des emprunts'!E131:E140)</f>
        <v>0</v>
      </c>
      <c r="H23" s="140">
        <f>SUM('7.1 Détail des emprunts'!F131:F140)</f>
        <v>0</v>
      </c>
      <c r="I23" s="147">
        <f>SUM('7.1 Détail des emprunts'!G131:G140)</f>
        <v>0</v>
      </c>
      <c r="J23" s="140">
        <f>SUM('7.1 Détail des emprunts'!H131:H140)</f>
        <v>0</v>
      </c>
      <c r="K23" s="147">
        <f>SUM('7.1 Détail des emprunts'!I131:I140)</f>
        <v>0</v>
      </c>
      <c r="L23" s="140">
        <f>SUM('7.1 Détail des emprunts'!J131:J140)</f>
        <v>0</v>
      </c>
      <c r="M23" s="147">
        <f>SUM('7.1 Détail des emprunts'!K131:K140)</f>
        <v>0</v>
      </c>
      <c r="N23" s="153">
        <f>SUM('7.1 Détail des emprunts'!L131:L140)</f>
        <v>0</v>
      </c>
      <c r="O23" s="147">
        <f>SUM('7.1 Détail des emprunts'!M131:M140)</f>
        <v>0</v>
      </c>
      <c r="P23" s="163">
        <f>SUM('7.1 Détail des emprunts'!N131:N140)</f>
        <v>0</v>
      </c>
      <c r="Q23" s="166"/>
      <c r="R23" s="169"/>
      <c r="S23" s="166"/>
      <c r="T23" s="169"/>
      <c r="U23" s="166"/>
      <c r="V23" s="163">
        <f>SUM('7.1 Détail des emprunts'!O131:O140)</f>
        <v>0</v>
      </c>
    </row>
    <row r="24" spans="1:22" ht="15" customHeight="1">
      <c r="A24" s="101">
        <v>1687</v>
      </c>
      <c r="B24" s="15" t="s">
        <v>71</v>
      </c>
      <c r="C24" s="149"/>
      <c r="D24" s="147">
        <f>SUM('7.1 Détail des emprunts'!B141:B150)</f>
        <v>0</v>
      </c>
      <c r="E24" s="140">
        <f>SUM('7.1 Détail des emprunts'!C141:C150)</f>
        <v>0</v>
      </c>
      <c r="F24" s="147">
        <f>SUM('7.1 Détail des emprunts'!D141:D150)</f>
        <v>0</v>
      </c>
      <c r="G24" s="147">
        <f>SUM('7.1 Détail des emprunts'!E141:E150)</f>
        <v>0</v>
      </c>
      <c r="H24" s="140">
        <f>SUM('7.1 Détail des emprunts'!F141:F150)</f>
        <v>0</v>
      </c>
      <c r="I24" s="147">
        <f>SUM('7.1 Détail des emprunts'!G141:G150)</f>
        <v>0</v>
      </c>
      <c r="J24" s="140">
        <f>SUM('7.1 Détail des emprunts'!H141:H150)</f>
        <v>0</v>
      </c>
      <c r="K24" s="147">
        <f>SUM('7.1 Détail des emprunts'!I141:I150)</f>
        <v>0</v>
      </c>
      <c r="L24" s="140">
        <f>SUM('7.1 Détail des emprunts'!J141:J150)</f>
        <v>0</v>
      </c>
      <c r="M24" s="147">
        <f>SUM('7.1 Détail des emprunts'!K141:K150)</f>
        <v>0</v>
      </c>
      <c r="N24" s="153">
        <f>SUM('7.1 Détail des emprunts'!L141:L150)</f>
        <v>0</v>
      </c>
      <c r="O24" s="147">
        <f>SUM('7.1 Détail des emprunts'!M141:M150)</f>
        <v>0</v>
      </c>
      <c r="P24" s="163">
        <f>SUM('7.1 Détail des emprunts'!N141:N150)</f>
        <v>0</v>
      </c>
      <c r="Q24" s="166"/>
      <c r="R24" s="169"/>
      <c r="S24" s="166"/>
      <c r="T24" s="169"/>
      <c r="U24" s="166"/>
      <c r="V24" s="163">
        <f>SUM('7.1 Détail des emprunts'!O141:O150)</f>
        <v>0</v>
      </c>
    </row>
    <row r="25" spans="1:22" ht="15" customHeight="1">
      <c r="A25" s="102">
        <v>17</v>
      </c>
      <c r="B25" s="103" t="s">
        <v>72</v>
      </c>
      <c r="C25" s="149"/>
      <c r="D25" s="147">
        <f>SUM('7.1 Détail des emprunts'!B151:B160)</f>
        <v>0</v>
      </c>
      <c r="E25" s="140">
        <f>SUM('7.1 Détail des emprunts'!C151:C160)</f>
        <v>0</v>
      </c>
      <c r="F25" s="147">
        <f>SUM('7.1 Détail des emprunts'!D151:D160)</f>
        <v>0</v>
      </c>
      <c r="G25" s="147">
        <f>SUM('7.1 Détail des emprunts'!E151:E160)</f>
        <v>0</v>
      </c>
      <c r="H25" s="140">
        <f>SUM('7.1 Détail des emprunts'!F151:F160)</f>
        <v>0</v>
      </c>
      <c r="I25" s="147">
        <f>SUM('7.1 Détail des emprunts'!G151:G160)</f>
        <v>0</v>
      </c>
      <c r="J25" s="140">
        <f>SUM('7.1 Détail des emprunts'!H151:H160)</f>
        <v>0</v>
      </c>
      <c r="K25" s="147">
        <f>SUM('7.1 Détail des emprunts'!I151:I160)</f>
        <v>0</v>
      </c>
      <c r="L25" s="140">
        <f>SUM('7.1 Détail des emprunts'!J151:J160)</f>
        <v>0</v>
      </c>
      <c r="M25" s="147">
        <f>SUM('7.1 Détail des emprunts'!K151:K160)</f>
        <v>0</v>
      </c>
      <c r="N25" s="153">
        <f>SUM('7.1 Détail des emprunts'!L151:L160)</f>
        <v>0</v>
      </c>
      <c r="O25" s="147">
        <f>SUM('7.1 Détail des emprunts'!M151:M160)</f>
        <v>0</v>
      </c>
      <c r="P25" s="163">
        <f>SUM('7.1 Détail des emprunts'!N151:N160)</f>
        <v>0</v>
      </c>
      <c r="Q25" s="166"/>
      <c r="R25" s="169"/>
      <c r="S25" s="166"/>
      <c r="T25" s="169"/>
      <c r="U25" s="166"/>
      <c r="V25" s="163">
        <f>SUM('7.1 Détail des emprunts'!O151:O160)</f>
        <v>0</v>
      </c>
    </row>
    <row r="26" spans="1:22" ht="15" customHeight="1" thickBot="1">
      <c r="A26" s="102">
        <v>181</v>
      </c>
      <c r="B26" s="257" t="s">
        <v>73</v>
      </c>
      <c r="C26" s="224"/>
      <c r="D26" s="147">
        <f>SUM('7.1 Détail des emprunts'!B161:B170)</f>
        <v>0</v>
      </c>
      <c r="E26" s="140">
        <f>SUM('7.1 Détail des emprunts'!C161:C170)</f>
        <v>0</v>
      </c>
      <c r="F26" s="147">
        <f>SUM('7.1 Détail des emprunts'!D161:D170)</f>
        <v>0</v>
      </c>
      <c r="G26" s="147">
        <f>SUM('7.1 Détail des emprunts'!E161:E170)</f>
        <v>0</v>
      </c>
      <c r="H26" s="140">
        <f>SUM('7.1 Détail des emprunts'!F161:F170)</f>
        <v>0</v>
      </c>
      <c r="I26" s="147">
        <f>SUM('7.1 Détail des emprunts'!G161:G170)</f>
        <v>0</v>
      </c>
      <c r="J26" s="140">
        <f>SUM('7.1 Détail des emprunts'!H161:H170)</f>
        <v>0</v>
      </c>
      <c r="K26" s="147">
        <f>SUM('7.1 Détail des emprunts'!I161:I170)</f>
        <v>0</v>
      </c>
      <c r="L26" s="140">
        <f>SUM('7.1 Détail des emprunts'!J161:J170)</f>
        <v>0</v>
      </c>
      <c r="M26" s="147">
        <f>SUM('7.1 Détail des emprunts'!K161:K170)</f>
        <v>0</v>
      </c>
      <c r="N26" s="153">
        <f>SUM('7.1 Détail des emprunts'!L161:L170)</f>
        <v>0</v>
      </c>
      <c r="O26" s="147">
        <f>SUM('7.1 Détail des emprunts'!M161:M170)</f>
        <v>0</v>
      </c>
      <c r="P26" s="163">
        <f>SUM('7.1 Détail des emprunts'!N161:N170)</f>
        <v>0</v>
      </c>
      <c r="Q26" s="166"/>
      <c r="R26" s="169"/>
      <c r="S26" s="166"/>
      <c r="T26" s="169"/>
      <c r="U26" s="166"/>
      <c r="V26" s="163">
        <f>SUM('7.1 Détail des emprunts'!O161:O170)</f>
        <v>0</v>
      </c>
    </row>
    <row r="27" spans="1:22" ht="22.5" customHeight="1" thickBot="1">
      <c r="A27" s="244" t="s">
        <v>74</v>
      </c>
      <c r="B27" s="245"/>
      <c r="C27" s="130" t="s">
        <v>75</v>
      </c>
      <c r="D27" s="148">
        <f t="shared" ref="D27:V27" si="3">SUM(D11+D12+D13+D18+D25+D26)</f>
        <v>0</v>
      </c>
      <c r="E27" s="171">
        <f t="shared" si="3"/>
        <v>0</v>
      </c>
      <c r="F27" s="148">
        <f t="shared" si="3"/>
        <v>0</v>
      </c>
      <c r="G27" s="148">
        <f t="shared" si="3"/>
        <v>0</v>
      </c>
      <c r="H27" s="171">
        <f t="shared" si="3"/>
        <v>0</v>
      </c>
      <c r="I27" s="148">
        <f t="shared" si="3"/>
        <v>0</v>
      </c>
      <c r="J27" s="171">
        <f t="shared" si="3"/>
        <v>0</v>
      </c>
      <c r="K27" s="148">
        <f t="shared" si="3"/>
        <v>0</v>
      </c>
      <c r="L27" s="171">
        <f t="shared" si="3"/>
        <v>0</v>
      </c>
      <c r="M27" s="148">
        <f t="shared" si="3"/>
        <v>0</v>
      </c>
      <c r="N27" s="172">
        <f t="shared" si="3"/>
        <v>0</v>
      </c>
      <c r="O27" s="148">
        <f t="shared" si="3"/>
        <v>0</v>
      </c>
      <c r="P27" s="173">
        <f t="shared" si="3"/>
        <v>0</v>
      </c>
      <c r="Q27" s="173">
        <f t="shared" si="3"/>
        <v>0</v>
      </c>
      <c r="R27" s="173">
        <f t="shared" si="3"/>
        <v>0</v>
      </c>
      <c r="S27" s="173">
        <f t="shared" si="3"/>
        <v>0</v>
      </c>
      <c r="T27" s="173">
        <f t="shared" si="3"/>
        <v>0</v>
      </c>
      <c r="U27" s="173">
        <f t="shared" si="3"/>
        <v>0</v>
      </c>
      <c r="V27" s="148">
        <f t="shared" si="3"/>
        <v>0</v>
      </c>
    </row>
    <row r="28" spans="1:22" ht="13.5" customHeight="1" thickBot="1">
      <c r="A28" s="85">
        <v>1683</v>
      </c>
      <c r="B28" s="86" t="s">
        <v>76</v>
      </c>
      <c r="C28" s="149"/>
      <c r="D28" s="147">
        <f>SUM('7.1 Détail des emprunts'!B171:B180)</f>
        <v>0</v>
      </c>
      <c r="E28" s="140">
        <f>SUM('7.1 Détail des emprunts'!C171:C180)</f>
        <v>0</v>
      </c>
      <c r="F28" s="147">
        <f>SUM('7.1 Détail des emprunts'!D171:D180)</f>
        <v>0</v>
      </c>
      <c r="G28" s="147">
        <f>SUM('7.1 Détail des emprunts'!E171:E180)</f>
        <v>0</v>
      </c>
      <c r="H28" s="140">
        <f>SUM('7.1 Détail des emprunts'!F171:F180)</f>
        <v>0</v>
      </c>
      <c r="I28" s="147">
        <f>SUM('7.1 Détail des emprunts'!G171:G180)</f>
        <v>0</v>
      </c>
      <c r="J28" s="140">
        <f>SUM('7.1 Détail des emprunts'!H171:H180)</f>
        <v>0</v>
      </c>
      <c r="K28" s="147">
        <f>SUM('7.1 Détail des emprunts'!I171:I180)</f>
        <v>0</v>
      </c>
      <c r="L28" s="140">
        <f>SUM('7.1 Détail des emprunts'!J171:J180)</f>
        <v>0</v>
      </c>
      <c r="M28" s="147">
        <f>SUM('7.1 Détail des emprunts'!K171:K180)</f>
        <v>0</v>
      </c>
      <c r="N28" s="153">
        <f>SUM('7.1 Détail des emprunts'!L171:L180)</f>
        <v>0</v>
      </c>
      <c r="O28" s="147">
        <f>SUM('7.1 Détail des emprunts'!M171:M180)</f>
        <v>0</v>
      </c>
      <c r="P28" s="163">
        <f>SUM('7.1 Détail des emprunts'!N171:N180)</f>
        <v>0</v>
      </c>
      <c r="Q28" s="174"/>
      <c r="R28" s="175"/>
      <c r="S28" s="174"/>
      <c r="T28" s="175"/>
      <c r="U28" s="174"/>
      <c r="V28" s="163">
        <f>SUM('7.1 Détail des emprunts'!O131:O140)</f>
        <v>0</v>
      </c>
    </row>
    <row r="29" spans="1:22" ht="12" customHeight="1" thickBot="1">
      <c r="A29" s="17"/>
      <c r="B29" s="20" t="s">
        <v>77</v>
      </c>
      <c r="C29" s="149"/>
      <c r="D29" s="157"/>
      <c r="E29" s="160"/>
      <c r="F29" s="157"/>
      <c r="G29" s="157"/>
      <c r="H29" s="160"/>
      <c r="I29" s="157"/>
      <c r="J29" s="160"/>
      <c r="K29" s="157"/>
      <c r="L29" s="160"/>
      <c r="M29" s="157"/>
      <c r="N29" s="154"/>
      <c r="O29" s="80"/>
      <c r="P29" s="164"/>
      <c r="Q29" s="157"/>
      <c r="R29" s="160"/>
      <c r="S29" s="157"/>
      <c r="T29" s="160"/>
      <c r="U29" s="157"/>
      <c r="V29" s="163"/>
    </row>
    <row r="30" spans="1:22" ht="18" customHeight="1" thickBot="1">
      <c r="A30" s="183">
        <v>519</v>
      </c>
      <c r="B30" s="177" t="s">
        <v>78</v>
      </c>
      <c r="C30" s="178"/>
      <c r="D30" s="179">
        <f>SUM('7.1 Détail des emprunts'!B181:B190)</f>
        <v>0</v>
      </c>
      <c r="E30" s="180">
        <f>SUM('7.1 Détail des emprunts'!C181:C190)</f>
        <v>0</v>
      </c>
      <c r="F30" s="179">
        <f>SUM('7.1 Détail des emprunts'!D181:D190)</f>
        <v>0</v>
      </c>
      <c r="G30" s="179">
        <f>SUM('7.1 Détail des emprunts'!E181:E190)</f>
        <v>0</v>
      </c>
      <c r="H30" s="180">
        <f>SUM('7.1 Détail des emprunts'!F181:F190)</f>
        <v>0</v>
      </c>
      <c r="I30" s="179">
        <f>SUM('7.1 Détail des emprunts'!G181:G190)</f>
        <v>0</v>
      </c>
      <c r="J30" s="180">
        <f>SUM('7.1 Détail des emprunts'!H181:H190)</f>
        <v>0</v>
      </c>
      <c r="K30" s="179">
        <f>SUM('7.1 Détail des emprunts'!I181:I190)</f>
        <v>0</v>
      </c>
      <c r="L30" s="180">
        <f>SUM('7.1 Détail des emprunts'!J181:J190)</f>
        <v>0</v>
      </c>
      <c r="M30" s="179">
        <f>SUM('7.1 Détail des emprunts'!K181:K190)</f>
        <v>0</v>
      </c>
      <c r="N30" s="181">
        <f>SUM('7.1 Détail des emprunts'!L181:L190)</f>
        <v>0</v>
      </c>
      <c r="O30" s="179">
        <f>SUM('7.1 Détail des emprunts'!M181:M190)</f>
        <v>0</v>
      </c>
      <c r="P30" s="182">
        <f>SUM('7.1 Détail des emprunts'!N181:N190)</f>
        <v>0</v>
      </c>
      <c r="Q30" s="167"/>
      <c r="R30" s="170"/>
      <c r="S30" s="167"/>
      <c r="T30" s="170"/>
      <c r="U30" s="167"/>
      <c r="V30" s="179">
        <f>SUM('7.1 Détail des emprunts'!O181:O190)</f>
        <v>0</v>
      </c>
    </row>
    <row r="31" spans="1:22" ht="10.5" customHeight="1" thickBot="1">
      <c r="A31" s="17"/>
      <c r="B31" s="20" t="s">
        <v>79</v>
      </c>
      <c r="C31" s="149"/>
      <c r="D31" s="157"/>
      <c r="E31" s="160"/>
      <c r="F31" s="157"/>
      <c r="G31" s="157"/>
      <c r="H31" s="160"/>
      <c r="I31" s="157"/>
      <c r="J31" s="160"/>
      <c r="K31" s="157"/>
      <c r="L31" s="160"/>
      <c r="M31" s="157"/>
      <c r="N31" s="154"/>
      <c r="O31" s="80"/>
      <c r="P31" s="164"/>
      <c r="Q31" s="157"/>
      <c r="R31" s="160"/>
      <c r="S31" s="157"/>
      <c r="T31" s="160"/>
      <c r="U31" s="157"/>
      <c r="V31" s="163"/>
    </row>
    <row r="32" spans="1:22" ht="18" customHeight="1" thickBot="1">
      <c r="A32" s="251" t="s">
        <v>80</v>
      </c>
      <c r="B32" s="252"/>
      <c r="C32" s="130" t="s">
        <v>81</v>
      </c>
      <c r="D32" s="148">
        <f t="shared" ref="D32:V32" si="4">D10+D27+D28+D30</f>
        <v>0</v>
      </c>
      <c r="E32" s="171">
        <f t="shared" si="4"/>
        <v>0</v>
      </c>
      <c r="F32" s="148">
        <f t="shared" si="4"/>
        <v>0</v>
      </c>
      <c r="G32" s="148">
        <f t="shared" si="4"/>
        <v>0</v>
      </c>
      <c r="H32" s="171">
        <f t="shared" si="4"/>
        <v>0</v>
      </c>
      <c r="I32" s="148">
        <f t="shared" si="4"/>
        <v>0</v>
      </c>
      <c r="J32" s="171">
        <f t="shared" si="4"/>
        <v>0</v>
      </c>
      <c r="K32" s="148">
        <f t="shared" si="4"/>
        <v>0</v>
      </c>
      <c r="L32" s="171">
        <f t="shared" si="4"/>
        <v>0</v>
      </c>
      <c r="M32" s="148">
        <f t="shared" si="4"/>
        <v>0</v>
      </c>
      <c r="N32" s="172">
        <f t="shared" si="4"/>
        <v>0</v>
      </c>
      <c r="O32" s="148">
        <f t="shared" si="4"/>
        <v>0</v>
      </c>
      <c r="P32" s="173">
        <f t="shared" si="4"/>
        <v>0</v>
      </c>
      <c r="Q32" s="173">
        <f t="shared" si="4"/>
        <v>0</v>
      </c>
      <c r="R32" s="173">
        <f t="shared" si="4"/>
        <v>0</v>
      </c>
      <c r="S32" s="173">
        <f t="shared" si="4"/>
        <v>0</v>
      </c>
      <c r="T32" s="173">
        <f t="shared" si="4"/>
        <v>0</v>
      </c>
      <c r="U32" s="173">
        <f t="shared" si="4"/>
        <v>0</v>
      </c>
      <c r="V32" s="148">
        <f t="shared" si="4"/>
        <v>0</v>
      </c>
    </row>
    <row r="33" spans="1:22" ht="12" customHeight="1">
      <c r="A33" s="17"/>
      <c r="B33" s="3" t="s">
        <v>82</v>
      </c>
      <c r="C33" s="150"/>
      <c r="D33" s="157"/>
      <c r="E33" s="160"/>
      <c r="F33" s="157"/>
      <c r="G33" s="157"/>
      <c r="H33" s="160"/>
      <c r="I33" s="157"/>
      <c r="J33" s="160"/>
      <c r="K33" s="157"/>
      <c r="L33" s="160"/>
      <c r="M33" s="157"/>
      <c r="N33" s="154"/>
      <c r="O33" s="80"/>
      <c r="P33" s="164"/>
      <c r="Q33" s="157"/>
      <c r="R33" s="160"/>
      <c r="S33" s="157"/>
      <c r="T33" s="160"/>
      <c r="U33" s="157"/>
      <c r="V33" s="163"/>
    </row>
    <row r="34" spans="1:22" ht="15" customHeight="1">
      <c r="A34" s="5" t="s">
        <v>83</v>
      </c>
      <c r="B34" s="18" t="s">
        <v>25</v>
      </c>
      <c r="C34" s="149"/>
      <c r="D34" s="147">
        <f>'7.1 Détail des emprunts'!B11+'7.1 Détail des emprunts'!B21+'7.1 Détail des emprunts'!B31+'7.1 Détail des emprunts'!B41+'7.1 Détail des emprunts'!B51+'7.1 Détail des emprunts'!B61+'7.1 Détail des emprunts'!B71+'7.1 Détail des emprunts'!B81+'7.1 Détail des emprunts'!B91+'7.1 Détail des emprunts'!B101+'7.1 Détail des emprunts'!B111+'7.1 Détail des emprunts'!B121+'7.1 Détail des emprunts'!B141+'7.1 Détail des emprunts'!B151+'7.1 Détail des emprunts'!B161+'7.1 Détail des emprunts'!B171+'7.1 Détail des emprunts'!B181</f>
        <v>0</v>
      </c>
      <c r="E34" s="140">
        <f>'7.1 Détail des emprunts'!C11+'7.1 Détail des emprunts'!C21+'7.1 Détail des emprunts'!C31+'7.1 Détail des emprunts'!C41+'7.1 Détail des emprunts'!C51+'7.1 Détail des emprunts'!C61+'7.1 Détail des emprunts'!C71+'7.1 Détail des emprunts'!C81+'7.1 Détail des emprunts'!C91+'7.1 Détail des emprunts'!C101+'7.1 Détail des emprunts'!C111+'7.1 Détail des emprunts'!C121+'7.1 Détail des emprunts'!C141+'7.1 Détail des emprunts'!C151+'7.1 Détail des emprunts'!C161+'7.1 Détail des emprunts'!C171+'7.1 Détail des emprunts'!C181</f>
        <v>0</v>
      </c>
      <c r="F34" s="147">
        <f>'7.1 Détail des emprunts'!D11+'7.1 Détail des emprunts'!D21+'7.1 Détail des emprunts'!D31+'7.1 Détail des emprunts'!D41+'7.1 Détail des emprunts'!D51+'7.1 Détail des emprunts'!D61+'7.1 Détail des emprunts'!D71+'7.1 Détail des emprunts'!D81+'7.1 Détail des emprunts'!D91+'7.1 Détail des emprunts'!D101+'7.1 Détail des emprunts'!D111+'7.1 Détail des emprunts'!D121+'7.1 Détail des emprunts'!D141+'7.1 Détail des emprunts'!D151+'7.1 Détail des emprunts'!D161+'7.1 Détail des emprunts'!D171+'7.1 Détail des emprunts'!D181</f>
        <v>0</v>
      </c>
      <c r="G34" s="147">
        <f>'7.1 Détail des emprunts'!E11+'7.1 Détail des emprunts'!E21+'7.1 Détail des emprunts'!E31+'7.1 Détail des emprunts'!E41+'7.1 Détail des emprunts'!E51+'7.1 Détail des emprunts'!E61+'7.1 Détail des emprunts'!E71+'7.1 Détail des emprunts'!E81+'7.1 Détail des emprunts'!E91+'7.1 Détail des emprunts'!E101+'7.1 Détail des emprunts'!E111+'7.1 Détail des emprunts'!E121+'7.1 Détail des emprunts'!E141+'7.1 Détail des emprunts'!E151+'7.1 Détail des emprunts'!E161+'7.1 Détail des emprunts'!E171+'7.1 Détail des emprunts'!E181</f>
        <v>0</v>
      </c>
      <c r="H34" s="140">
        <f>'7.1 Détail des emprunts'!F11+'7.1 Détail des emprunts'!F21+'7.1 Détail des emprunts'!F31+'7.1 Détail des emprunts'!F41+'7.1 Détail des emprunts'!F51+'7.1 Détail des emprunts'!F61+'7.1 Détail des emprunts'!F71+'7.1 Détail des emprunts'!F81+'7.1 Détail des emprunts'!F91+'7.1 Détail des emprunts'!F101+'7.1 Détail des emprunts'!F111+'7.1 Détail des emprunts'!F121+'7.1 Détail des emprunts'!F141+'7.1 Détail des emprunts'!F151+'7.1 Détail des emprunts'!F161+'7.1 Détail des emprunts'!F171+'7.1 Détail des emprunts'!F181</f>
        <v>0</v>
      </c>
      <c r="I34" s="147">
        <f t="shared" ref="I34:I45" si="5">F34+G34-H34</f>
        <v>0</v>
      </c>
      <c r="J34" s="140">
        <f>'7.1 Détail des emprunts'!H11+'7.1 Détail des emprunts'!H21+'7.1 Détail des emprunts'!H31+'7.1 Détail des emprunts'!H41+'7.1 Détail des emprunts'!H51+'7.1 Détail des emprunts'!H61+'7.1 Détail des emprunts'!H71+'7.1 Détail des emprunts'!H81+'7.1 Détail des emprunts'!H91+'7.1 Détail des emprunts'!H101+'7.1 Détail des emprunts'!H111+'7.1 Détail des emprunts'!H121+'7.1 Détail des emprunts'!H141+'7.1 Détail des emprunts'!H151+'7.1 Détail des emprunts'!H161+'7.1 Détail des emprunts'!H171+'7.1 Détail des emprunts'!H181</f>
        <v>0</v>
      </c>
      <c r="K34" s="147">
        <f>'7.1 Détail des emprunts'!I11+'7.1 Détail des emprunts'!I21+'7.1 Détail des emprunts'!I31+'7.1 Détail des emprunts'!I41+'7.1 Détail des emprunts'!I51+'7.1 Détail des emprunts'!I61+'7.1 Détail des emprunts'!I71+'7.1 Détail des emprunts'!I81+'7.1 Détail des emprunts'!I91+'7.1 Détail des emprunts'!I101+'7.1 Détail des emprunts'!I111+'7.1 Détail des emprunts'!I121+'7.1 Détail des emprunts'!I141+'7.1 Détail des emprunts'!I151+'7.1 Détail des emprunts'!I161+'7.1 Détail des emprunts'!I171+'7.1 Détail des emprunts'!I181</f>
        <v>0</v>
      </c>
      <c r="L34" s="140">
        <f>'7.1 Détail des emprunts'!J11+'7.1 Détail des emprunts'!J21+'7.1 Détail des emprunts'!J31+'7.1 Détail des emprunts'!J41+'7.1 Détail des emprunts'!J51+'7.1 Détail des emprunts'!J61+'7.1 Détail des emprunts'!J71+'7.1 Détail des emprunts'!J81+'7.1 Détail des emprunts'!J91+'7.1 Détail des emprunts'!J101+'7.1 Détail des emprunts'!J111+'7.1 Détail des emprunts'!J121+'7.1 Détail des emprunts'!J141+'7.1 Détail des emprunts'!J151+'7.1 Détail des emprunts'!J161+'7.1 Détail des emprunts'!J171+'7.1 Détail des emprunts'!J181</f>
        <v>0</v>
      </c>
      <c r="M34" s="147">
        <f>'7.1 Détail des emprunts'!K11+'7.1 Détail des emprunts'!K21+'7.1 Détail des emprunts'!K31+'7.1 Détail des emprunts'!K41+'7.1 Détail des emprunts'!K51+'7.1 Détail des emprunts'!K61+'7.1 Détail des emprunts'!K71+'7.1 Détail des emprunts'!K81+'7.1 Détail des emprunts'!K91+'7.1 Détail des emprunts'!K101+'7.1 Détail des emprunts'!K111+'7.1 Détail des emprunts'!K121+'7.1 Détail des emprunts'!K141+'7.1 Détail des emprunts'!K151+'7.1 Détail des emprunts'!K161+'7.1 Détail des emprunts'!K171+'7.1 Détail des emprunts'!K181</f>
        <v>0</v>
      </c>
      <c r="N34" s="153">
        <f>'7.1 Détail des emprunts'!L11+'7.1 Détail des emprunts'!L21+'7.1 Détail des emprunts'!L31+'7.1 Détail des emprunts'!L41+'7.1 Détail des emprunts'!L51+'7.1 Détail des emprunts'!L61+'7.1 Détail des emprunts'!L71+'7.1 Détail des emprunts'!L81+'7.1 Détail des emprunts'!L91+'7.1 Détail des emprunts'!L101+'7.1 Détail des emprunts'!L111+'7.1 Détail des emprunts'!L121+'7.1 Détail des emprunts'!L141+'7.1 Détail des emprunts'!L151+'7.1 Détail des emprunts'!L161+'7.1 Détail des emprunts'!L171+'7.1 Détail des emprunts'!L181</f>
        <v>0</v>
      </c>
      <c r="O34" s="147">
        <f>'7.1 Détail des emprunts'!M11+'7.1 Détail des emprunts'!M21+'7.1 Détail des emprunts'!M31+'7.1 Détail des emprunts'!M41+'7.1 Détail des emprunts'!M51+'7.1 Détail des emprunts'!M61+'7.1 Détail des emprunts'!M71+'7.1 Détail des emprunts'!M81+'7.1 Détail des emprunts'!M91+'7.1 Détail des emprunts'!M101+'7.1 Détail des emprunts'!M111+'7.1 Détail des emprunts'!M121+'7.1 Détail des emprunts'!M141+'7.1 Détail des emprunts'!M151+'7.1 Détail des emprunts'!M161+'7.1 Détail des emprunts'!M171+'7.1 Détail des emprunts'!M181</f>
        <v>0</v>
      </c>
      <c r="P34" s="163">
        <f t="shared" ref="P34:P45" si="6">I34-N34-O34</f>
        <v>0</v>
      </c>
      <c r="Q34" s="166"/>
      <c r="R34" s="169"/>
      <c r="S34" s="166"/>
      <c r="T34" s="169"/>
      <c r="U34" s="166"/>
      <c r="V34" s="163">
        <f>O34-T34-U34</f>
        <v>0</v>
      </c>
    </row>
    <row r="35" spans="1:22" ht="12.95" customHeight="1">
      <c r="A35" s="5" t="s">
        <v>84</v>
      </c>
      <c r="B35" s="18" t="s">
        <v>26</v>
      </c>
      <c r="C35" s="149" t="s">
        <v>75</v>
      </c>
      <c r="D35" s="147">
        <f>'7.1 Détail des emprunts'!B12+'7.1 Détail des emprunts'!B22+'7.1 Détail des emprunts'!B32+'7.1 Détail des emprunts'!B42+'7.1 Détail des emprunts'!B52+'7.1 Détail des emprunts'!B62+'7.1 Détail des emprunts'!B72+'7.1 Détail des emprunts'!B82+'7.1 Détail des emprunts'!B92+'7.1 Détail des emprunts'!B102+'7.1 Détail des emprunts'!B112+'7.1 Détail des emprunts'!B122+'7.1 Détail des emprunts'!B142+'7.1 Détail des emprunts'!B152+'7.1 Détail des emprunts'!B162+'7.1 Détail des emprunts'!B172+'7.1 Détail des emprunts'!B182</f>
        <v>0</v>
      </c>
      <c r="E35" s="140">
        <f>'7.1 Détail des emprunts'!C12+'7.1 Détail des emprunts'!C22+'7.1 Détail des emprunts'!C32+'7.1 Détail des emprunts'!C42+'7.1 Détail des emprunts'!C52+'7.1 Détail des emprunts'!C62+'7.1 Détail des emprunts'!C72+'7.1 Détail des emprunts'!C82+'7.1 Détail des emprunts'!C92+'7.1 Détail des emprunts'!C102+'7.1 Détail des emprunts'!C112+'7.1 Détail des emprunts'!C122+'7.1 Détail des emprunts'!C142+'7.1 Détail des emprunts'!C152+'7.1 Détail des emprunts'!C162+'7.1 Détail des emprunts'!C172+'7.1 Détail des emprunts'!C182</f>
        <v>0</v>
      </c>
      <c r="F35" s="147">
        <f>'7.1 Détail des emprunts'!D12+'7.1 Détail des emprunts'!D22+'7.1 Détail des emprunts'!D32+'7.1 Détail des emprunts'!D42+'7.1 Détail des emprunts'!D52+'7.1 Détail des emprunts'!D62+'7.1 Détail des emprunts'!D72+'7.1 Détail des emprunts'!D82+'7.1 Détail des emprunts'!D92+'7.1 Détail des emprunts'!D102+'7.1 Détail des emprunts'!D112+'7.1 Détail des emprunts'!D122+'7.1 Détail des emprunts'!D142+'7.1 Détail des emprunts'!D152+'7.1 Détail des emprunts'!D162+'7.1 Détail des emprunts'!D172+'7.1 Détail des emprunts'!D182</f>
        <v>0</v>
      </c>
      <c r="G35" s="147">
        <f>'7.1 Détail des emprunts'!E12+'7.1 Détail des emprunts'!E22+'7.1 Détail des emprunts'!E32+'7.1 Détail des emprunts'!E42+'7.1 Détail des emprunts'!E52+'7.1 Détail des emprunts'!E62+'7.1 Détail des emprunts'!E72+'7.1 Détail des emprunts'!E82+'7.1 Détail des emprunts'!E92+'7.1 Détail des emprunts'!E102+'7.1 Détail des emprunts'!E112+'7.1 Détail des emprunts'!E122+'7.1 Détail des emprunts'!E142+'7.1 Détail des emprunts'!E152+'7.1 Détail des emprunts'!E162+'7.1 Détail des emprunts'!E172+'7.1 Détail des emprunts'!E182</f>
        <v>0</v>
      </c>
      <c r="H35" s="140">
        <f>'7.1 Détail des emprunts'!F12+'7.1 Détail des emprunts'!F22+'7.1 Détail des emprunts'!F32+'7.1 Détail des emprunts'!F42+'7.1 Détail des emprunts'!F52+'7.1 Détail des emprunts'!F62+'7.1 Détail des emprunts'!F72+'7.1 Détail des emprunts'!F82+'7.1 Détail des emprunts'!F92+'7.1 Détail des emprunts'!F102+'7.1 Détail des emprunts'!F112+'7.1 Détail des emprunts'!F122+'7.1 Détail des emprunts'!F142+'7.1 Détail des emprunts'!F152+'7.1 Détail des emprunts'!F162+'7.1 Détail des emprunts'!F172+'7.1 Détail des emprunts'!F182</f>
        <v>0</v>
      </c>
      <c r="I35" s="147">
        <f t="shared" si="5"/>
        <v>0</v>
      </c>
      <c r="J35" s="140">
        <f>'7.1 Détail des emprunts'!H12+'7.1 Détail des emprunts'!H22+'7.1 Détail des emprunts'!H32+'7.1 Détail des emprunts'!H42+'7.1 Détail des emprunts'!H52+'7.1 Détail des emprunts'!H62+'7.1 Détail des emprunts'!H72+'7.1 Détail des emprunts'!H82+'7.1 Détail des emprunts'!H92+'7.1 Détail des emprunts'!H102+'7.1 Détail des emprunts'!H112+'7.1 Détail des emprunts'!H122+'7.1 Détail des emprunts'!H142+'7.1 Détail des emprunts'!H152+'7.1 Détail des emprunts'!H162+'7.1 Détail des emprunts'!H172+'7.1 Détail des emprunts'!H182</f>
        <v>0</v>
      </c>
      <c r="K35" s="147">
        <f>'7.1 Détail des emprunts'!I12+'7.1 Détail des emprunts'!I22+'7.1 Détail des emprunts'!I32+'7.1 Détail des emprunts'!I42+'7.1 Détail des emprunts'!I52+'7.1 Détail des emprunts'!I62+'7.1 Détail des emprunts'!I72+'7.1 Détail des emprunts'!I82+'7.1 Détail des emprunts'!I92+'7.1 Détail des emprunts'!I102+'7.1 Détail des emprunts'!I112+'7.1 Détail des emprunts'!I122+'7.1 Détail des emprunts'!I142+'7.1 Détail des emprunts'!I152+'7.1 Détail des emprunts'!I162+'7.1 Détail des emprunts'!I172+'7.1 Détail des emprunts'!I182</f>
        <v>0</v>
      </c>
      <c r="L35" s="140">
        <f>'7.1 Détail des emprunts'!J12+'7.1 Détail des emprunts'!J22+'7.1 Détail des emprunts'!J32+'7.1 Détail des emprunts'!J42+'7.1 Détail des emprunts'!J52+'7.1 Détail des emprunts'!J62+'7.1 Détail des emprunts'!J72+'7.1 Détail des emprunts'!J82+'7.1 Détail des emprunts'!J92+'7.1 Détail des emprunts'!J102+'7.1 Détail des emprunts'!J112+'7.1 Détail des emprunts'!J122+'7.1 Détail des emprunts'!J142+'7.1 Détail des emprunts'!J152+'7.1 Détail des emprunts'!J162+'7.1 Détail des emprunts'!J172+'7.1 Détail des emprunts'!J182</f>
        <v>0</v>
      </c>
      <c r="M35" s="147">
        <f>'7.1 Détail des emprunts'!K12+'7.1 Détail des emprunts'!K22+'7.1 Détail des emprunts'!K32+'7.1 Détail des emprunts'!K42+'7.1 Détail des emprunts'!K52+'7.1 Détail des emprunts'!K62+'7.1 Détail des emprunts'!K72+'7.1 Détail des emprunts'!K82+'7.1 Détail des emprunts'!K92+'7.1 Détail des emprunts'!K102+'7.1 Détail des emprunts'!K112+'7.1 Détail des emprunts'!K122+'7.1 Détail des emprunts'!K142+'7.1 Détail des emprunts'!K152+'7.1 Détail des emprunts'!K162+'7.1 Détail des emprunts'!K172+'7.1 Détail des emprunts'!K182</f>
        <v>0</v>
      </c>
      <c r="N35" s="153">
        <f>'7.1 Détail des emprunts'!L12+'7.1 Détail des emprunts'!L22+'7.1 Détail des emprunts'!L32+'7.1 Détail des emprunts'!L42+'7.1 Détail des emprunts'!L52+'7.1 Détail des emprunts'!L62+'7.1 Détail des emprunts'!L72+'7.1 Détail des emprunts'!L82+'7.1 Détail des emprunts'!L92+'7.1 Détail des emprunts'!L102+'7.1 Détail des emprunts'!L112+'7.1 Détail des emprunts'!L122+'7.1 Détail des emprunts'!L142+'7.1 Détail des emprunts'!L152+'7.1 Détail des emprunts'!L162+'7.1 Détail des emprunts'!L172+'7.1 Détail des emprunts'!L182</f>
        <v>0</v>
      </c>
      <c r="O35" s="147">
        <f>'7.1 Détail des emprunts'!M12+'7.1 Détail des emprunts'!M22+'7.1 Détail des emprunts'!M32+'7.1 Détail des emprunts'!M42+'7.1 Détail des emprunts'!M52+'7.1 Détail des emprunts'!M62+'7.1 Détail des emprunts'!M72+'7.1 Détail des emprunts'!M82+'7.1 Détail des emprunts'!M92+'7.1 Détail des emprunts'!M102+'7.1 Détail des emprunts'!M112+'7.1 Détail des emprunts'!M122+'7.1 Détail des emprunts'!M142+'7.1 Détail des emprunts'!M152+'7.1 Détail des emprunts'!M162+'7.1 Détail des emprunts'!M172+'7.1 Détail des emprunts'!M182</f>
        <v>0</v>
      </c>
      <c r="P35" s="163">
        <f t="shared" si="6"/>
        <v>0</v>
      </c>
      <c r="Q35" s="166"/>
      <c r="R35" s="169"/>
      <c r="S35" s="166"/>
      <c r="T35" s="169"/>
      <c r="U35" s="166"/>
      <c r="V35" s="163">
        <f>O35-T35-U35</f>
        <v>0</v>
      </c>
    </row>
    <row r="36" spans="1:22" ht="15" customHeight="1">
      <c r="A36" s="5"/>
      <c r="B36" s="89" t="s">
        <v>85</v>
      </c>
      <c r="C36" s="149" t="s">
        <v>75</v>
      </c>
      <c r="D36" s="158"/>
      <c r="E36" s="161"/>
      <c r="F36" s="158"/>
      <c r="G36" s="158"/>
      <c r="H36" s="161"/>
      <c r="I36" s="147">
        <f t="shared" si="5"/>
        <v>0</v>
      </c>
      <c r="J36" s="161"/>
      <c r="K36" s="158"/>
      <c r="L36" s="161"/>
      <c r="M36" s="158"/>
      <c r="N36" s="155"/>
      <c r="O36" s="70"/>
      <c r="P36" s="163">
        <f t="shared" si="6"/>
        <v>0</v>
      </c>
      <c r="Q36" s="166"/>
      <c r="R36" s="169"/>
      <c r="S36" s="166"/>
      <c r="T36" s="169"/>
      <c r="U36" s="166"/>
      <c r="V36" s="163">
        <f>O36-T36-U36</f>
        <v>0</v>
      </c>
    </row>
    <row r="37" spans="1:22" ht="12.95" customHeight="1">
      <c r="A37" s="5" t="s">
        <v>86</v>
      </c>
      <c r="B37" s="87" t="s">
        <v>87</v>
      </c>
      <c r="C37" s="149" t="s">
        <v>75</v>
      </c>
      <c r="D37" s="147">
        <f>'7.1 Détail des emprunts'!B13+'7.1 Détail des emprunts'!B23+'7.1 Détail des emprunts'!B33+'7.1 Détail des emprunts'!B43+'7.1 Détail des emprunts'!B53+'7.1 Détail des emprunts'!B63+'7.1 Détail des emprunts'!B73+'7.1 Détail des emprunts'!B83+'7.1 Détail des emprunts'!B93+'7.1 Détail des emprunts'!B103+'7.1 Détail des emprunts'!B113+'7.1 Détail des emprunts'!B123+'7.1 Détail des emprunts'!B133+'7.1 Détail des emprunts'!B143+'7.1 Détail des emprunts'!B153+'7.1 Détail des emprunts'!B163+'7.1 Détail des emprunts'!B173+'7.1 Détail des emprunts'!B183</f>
        <v>0</v>
      </c>
      <c r="E37" s="140">
        <f>'7.1 Détail des emprunts'!C13+'7.1 Détail des emprunts'!C23+'7.1 Détail des emprunts'!C33+'7.1 Détail des emprunts'!C43+'7.1 Détail des emprunts'!C53+'7.1 Détail des emprunts'!C63+'7.1 Détail des emprunts'!C73+'7.1 Détail des emprunts'!C83+'7.1 Détail des emprunts'!C93+'7.1 Détail des emprunts'!C103+'7.1 Détail des emprunts'!C113+'7.1 Détail des emprunts'!C123+'7.1 Détail des emprunts'!C133+'7.1 Détail des emprunts'!C143+'7.1 Détail des emprunts'!C153+'7.1 Détail des emprunts'!C163+'7.1 Détail des emprunts'!C173+'7.1 Détail des emprunts'!C183</f>
        <v>0</v>
      </c>
      <c r="F37" s="147">
        <f>'7.1 Détail des emprunts'!D13+'7.1 Détail des emprunts'!D23+'7.1 Détail des emprunts'!D33+'7.1 Détail des emprunts'!D43+'7.1 Détail des emprunts'!D53+'7.1 Détail des emprunts'!D63+'7.1 Détail des emprunts'!D73+'7.1 Détail des emprunts'!D83+'7.1 Détail des emprunts'!D93+'7.1 Détail des emprunts'!D103+'7.1 Détail des emprunts'!D113+'7.1 Détail des emprunts'!D123+'7.1 Détail des emprunts'!D133+'7.1 Détail des emprunts'!D143+'7.1 Détail des emprunts'!D153+'7.1 Détail des emprunts'!D163+'7.1 Détail des emprunts'!D173+'7.1 Détail des emprunts'!D183</f>
        <v>0</v>
      </c>
      <c r="G37" s="147">
        <f>'7.1 Détail des emprunts'!E13+'7.1 Détail des emprunts'!E23+'7.1 Détail des emprunts'!E33+'7.1 Détail des emprunts'!E43+'7.1 Détail des emprunts'!E53+'7.1 Détail des emprunts'!E63+'7.1 Détail des emprunts'!E73+'7.1 Détail des emprunts'!E83+'7.1 Détail des emprunts'!E93+'7.1 Détail des emprunts'!E103+'7.1 Détail des emprunts'!E113+'7.1 Détail des emprunts'!E123+'7.1 Détail des emprunts'!E133+'7.1 Détail des emprunts'!E143+'7.1 Détail des emprunts'!E153+'7.1 Détail des emprunts'!E163+'7.1 Détail des emprunts'!E173+'7.1 Détail des emprunts'!E183</f>
        <v>0</v>
      </c>
      <c r="H37" s="140">
        <f>'7.1 Détail des emprunts'!F13+'7.1 Détail des emprunts'!F23+'7.1 Détail des emprunts'!F33+'7.1 Détail des emprunts'!F43+'7.1 Détail des emprunts'!F53+'7.1 Détail des emprunts'!F63+'7.1 Détail des emprunts'!F73+'7.1 Détail des emprunts'!F83+'7.1 Détail des emprunts'!F93+'7.1 Détail des emprunts'!F103+'7.1 Détail des emprunts'!F113+'7.1 Détail des emprunts'!F123+'7.1 Détail des emprunts'!F133+'7.1 Détail des emprunts'!F143+'7.1 Détail des emprunts'!F153+'7.1 Détail des emprunts'!F163+'7.1 Détail des emprunts'!F173+'7.1 Détail des emprunts'!F183</f>
        <v>0</v>
      </c>
      <c r="I37" s="147">
        <f t="shared" si="5"/>
        <v>0</v>
      </c>
      <c r="J37" s="140">
        <f>'7.1 Détail des emprunts'!H13+'7.1 Détail des emprunts'!H23+'7.1 Détail des emprunts'!H33+'7.1 Détail des emprunts'!H43+'7.1 Détail des emprunts'!H53+'7.1 Détail des emprunts'!H63+'7.1 Détail des emprunts'!H73+'7.1 Détail des emprunts'!H83+'7.1 Détail des emprunts'!H93+'7.1 Détail des emprunts'!H103+'7.1 Détail des emprunts'!H113+'7.1 Détail des emprunts'!H123+'7.1 Détail des emprunts'!H133+'7.1 Détail des emprunts'!H143+'7.1 Détail des emprunts'!H153+'7.1 Détail des emprunts'!H163+'7.1 Détail des emprunts'!H173+'7.1 Détail des emprunts'!H183</f>
        <v>0</v>
      </c>
      <c r="K37" s="147">
        <f>'7.1 Détail des emprunts'!I13+'7.1 Détail des emprunts'!I23+'7.1 Détail des emprunts'!I33+'7.1 Détail des emprunts'!I43+'7.1 Détail des emprunts'!I53+'7.1 Détail des emprunts'!I63+'7.1 Détail des emprunts'!I73+'7.1 Détail des emprunts'!I83+'7.1 Détail des emprunts'!I93+'7.1 Détail des emprunts'!I103+'7.1 Détail des emprunts'!I113+'7.1 Détail des emprunts'!I123+'7.1 Détail des emprunts'!I133+'7.1 Détail des emprunts'!I143+'7.1 Détail des emprunts'!I153+'7.1 Détail des emprunts'!I163+'7.1 Détail des emprunts'!I173+'7.1 Détail des emprunts'!I183</f>
        <v>0</v>
      </c>
      <c r="L37" s="140">
        <f>'7.1 Détail des emprunts'!J13+'7.1 Détail des emprunts'!J23+'7.1 Détail des emprunts'!J33+'7.1 Détail des emprunts'!J43+'7.1 Détail des emprunts'!J53+'7.1 Détail des emprunts'!J63+'7.1 Détail des emprunts'!J73+'7.1 Détail des emprunts'!J83+'7.1 Détail des emprunts'!J93+'7.1 Détail des emprunts'!J103+'7.1 Détail des emprunts'!J113+'7.1 Détail des emprunts'!J123+'7.1 Détail des emprunts'!J133+'7.1 Détail des emprunts'!J143+'7.1 Détail des emprunts'!J153+'7.1 Détail des emprunts'!J163+'7.1 Détail des emprunts'!J173+'7.1 Détail des emprunts'!J183</f>
        <v>0</v>
      </c>
      <c r="M37" s="147">
        <f>'7.1 Détail des emprunts'!K13+'7.1 Détail des emprunts'!K23+'7.1 Détail des emprunts'!K33+'7.1 Détail des emprunts'!K43+'7.1 Détail des emprunts'!K53+'7.1 Détail des emprunts'!K63+'7.1 Détail des emprunts'!K73+'7.1 Détail des emprunts'!K83+'7.1 Détail des emprunts'!K93+'7.1 Détail des emprunts'!K103+'7.1 Détail des emprunts'!K113+'7.1 Détail des emprunts'!K123+'7.1 Détail des emprunts'!K133+'7.1 Détail des emprunts'!K143+'7.1 Détail des emprunts'!K153+'7.1 Détail des emprunts'!K163+'7.1 Détail des emprunts'!K173+'7.1 Détail des emprunts'!K183</f>
        <v>0</v>
      </c>
      <c r="N37" s="153">
        <f>'7.1 Détail des emprunts'!L13+'7.1 Détail des emprunts'!L23+'7.1 Détail des emprunts'!L33+'7.1 Détail des emprunts'!L43+'7.1 Détail des emprunts'!L53+'7.1 Détail des emprunts'!L63+'7.1 Détail des emprunts'!L73+'7.1 Détail des emprunts'!L83+'7.1 Détail des emprunts'!L93+'7.1 Détail des emprunts'!L103+'7.1 Détail des emprunts'!L113+'7.1 Détail des emprunts'!L123+'7.1 Détail des emprunts'!L133+'7.1 Détail des emprunts'!L143+'7.1 Détail des emprunts'!L153+'7.1 Détail des emprunts'!L163+'7.1 Détail des emprunts'!L173+'7.1 Détail des emprunts'!L183</f>
        <v>0</v>
      </c>
      <c r="O37" s="147">
        <f>'7.1 Détail des emprunts'!M13+'7.1 Détail des emprunts'!M23+'7.1 Détail des emprunts'!M33+'7.1 Détail des emprunts'!M43+'7.1 Détail des emprunts'!M53+'7.1 Détail des emprunts'!M63+'7.1 Détail des emprunts'!M73+'7.1 Détail des emprunts'!M83+'7.1 Détail des emprunts'!M93+'7.1 Détail des emprunts'!M103+'7.1 Détail des emprunts'!M113+'7.1 Détail des emprunts'!M123+'7.1 Détail des emprunts'!M133+'7.1 Détail des emprunts'!M143+'7.1 Détail des emprunts'!M153+'7.1 Détail des emprunts'!M163+'7.1 Détail des emprunts'!M173+'7.1 Détail des emprunts'!M183</f>
        <v>0</v>
      </c>
      <c r="P37" s="163">
        <f t="shared" si="6"/>
        <v>0</v>
      </c>
      <c r="Q37" s="166"/>
      <c r="R37" s="169"/>
      <c r="S37" s="166"/>
      <c r="T37" s="169"/>
      <c r="U37" s="166"/>
      <c r="V37" s="163">
        <f>O37-T37-U37</f>
        <v>0</v>
      </c>
    </row>
    <row r="38" spans="1:22" ht="15" customHeight="1">
      <c r="A38" s="5"/>
      <c r="B38" s="89" t="s">
        <v>85</v>
      </c>
      <c r="C38" s="149" t="s">
        <v>75</v>
      </c>
      <c r="D38" s="158"/>
      <c r="E38" s="161"/>
      <c r="F38" s="158"/>
      <c r="G38" s="158"/>
      <c r="H38" s="161"/>
      <c r="I38" s="147">
        <f t="shared" si="5"/>
        <v>0</v>
      </c>
      <c r="J38" s="161"/>
      <c r="K38" s="158"/>
      <c r="L38" s="161"/>
      <c r="M38" s="158"/>
      <c r="N38" s="155"/>
      <c r="O38" s="70"/>
      <c r="P38" s="163">
        <f t="shared" si="6"/>
        <v>0</v>
      </c>
      <c r="Q38" s="166"/>
      <c r="R38" s="169"/>
      <c r="S38" s="166"/>
      <c r="T38" s="169"/>
      <c r="U38" s="166"/>
      <c r="V38" s="163">
        <f>O38-T38-U38</f>
        <v>0</v>
      </c>
    </row>
    <row r="39" spans="1:22" ht="15" customHeight="1">
      <c r="A39" s="5" t="s">
        <v>88</v>
      </c>
      <c r="B39" s="18" t="s">
        <v>28</v>
      </c>
      <c r="C39" s="149" t="s">
        <v>89</v>
      </c>
      <c r="D39" s="147">
        <f>'7.1 Détail des emprunts'!B14+'7.1 Détail des emprunts'!B24+'7.1 Détail des emprunts'!B34+'7.1 Détail des emprunts'!B44+'7.1 Détail des emprunts'!B54+'7.1 Détail des emprunts'!B64+'7.1 Détail des emprunts'!B74+'7.1 Détail des emprunts'!B84+'7.1 Détail des emprunts'!B94+'7.1 Détail des emprunts'!B104+'7.1 Détail des emprunts'!B114+'7.1 Détail des emprunts'!B124+'7.1 Détail des emprunts'!B134+'7.1 Détail des emprunts'!B144+'7.1 Détail des emprunts'!B154+'7.1 Détail des emprunts'!B164+'7.1 Détail des emprunts'!B174+'7.1 Détail des emprunts'!B184</f>
        <v>0</v>
      </c>
      <c r="E39" s="140">
        <f>'7.1 Détail des emprunts'!C14+'7.1 Détail des emprunts'!C24+'7.1 Détail des emprunts'!C34+'7.1 Détail des emprunts'!C44+'7.1 Détail des emprunts'!C54+'7.1 Détail des emprunts'!C64+'7.1 Détail des emprunts'!C74+'7.1 Détail des emprunts'!C84+'7.1 Détail des emprunts'!C94+'7.1 Détail des emprunts'!C104+'7.1 Détail des emprunts'!C114+'7.1 Détail des emprunts'!C124+'7.1 Détail des emprunts'!C134+'7.1 Détail des emprunts'!C144+'7.1 Détail des emprunts'!C154+'7.1 Détail des emprunts'!C164+'7.1 Détail des emprunts'!C174+'7.1 Détail des emprunts'!C184</f>
        <v>0</v>
      </c>
      <c r="F39" s="147">
        <f>'7.1 Détail des emprunts'!D14+'7.1 Détail des emprunts'!D24+'7.1 Détail des emprunts'!D34+'7.1 Détail des emprunts'!D44+'7.1 Détail des emprunts'!D54+'7.1 Détail des emprunts'!D64+'7.1 Détail des emprunts'!D74+'7.1 Détail des emprunts'!D84+'7.1 Détail des emprunts'!D94+'7.1 Détail des emprunts'!D104+'7.1 Détail des emprunts'!D114+'7.1 Détail des emprunts'!D124+'7.1 Détail des emprunts'!D134+'7.1 Détail des emprunts'!D144+'7.1 Détail des emprunts'!D154+'7.1 Détail des emprunts'!D164+'7.1 Détail des emprunts'!D174+'7.1 Détail des emprunts'!D184</f>
        <v>0</v>
      </c>
      <c r="G39" s="147">
        <f>'7.1 Détail des emprunts'!E14+'7.1 Détail des emprunts'!E24+'7.1 Détail des emprunts'!E34+'7.1 Détail des emprunts'!E44+'7.1 Détail des emprunts'!E54+'7.1 Détail des emprunts'!E64+'7.1 Détail des emprunts'!E74+'7.1 Détail des emprunts'!E84+'7.1 Détail des emprunts'!E94+'7.1 Détail des emprunts'!E104+'7.1 Détail des emprunts'!E114+'7.1 Détail des emprunts'!E124+'7.1 Détail des emprunts'!E134+'7.1 Détail des emprunts'!E144+'7.1 Détail des emprunts'!E154+'7.1 Détail des emprunts'!E164+'7.1 Détail des emprunts'!E174+'7.1 Détail des emprunts'!E184</f>
        <v>0</v>
      </c>
      <c r="H39" s="140">
        <f>'7.1 Détail des emprunts'!F14+'7.1 Détail des emprunts'!F24+'7.1 Détail des emprunts'!F34+'7.1 Détail des emprunts'!F44+'7.1 Détail des emprunts'!F54+'7.1 Détail des emprunts'!F64+'7.1 Détail des emprunts'!F74+'7.1 Détail des emprunts'!F84+'7.1 Détail des emprunts'!F94+'7.1 Détail des emprunts'!F104+'7.1 Détail des emprunts'!F114+'7.1 Détail des emprunts'!F124+'7.1 Détail des emprunts'!F134+'7.1 Détail des emprunts'!F144+'7.1 Détail des emprunts'!F154+'7.1 Détail des emprunts'!F164+'7.1 Détail des emprunts'!F174+'7.1 Détail des emprunts'!F184</f>
        <v>0</v>
      </c>
      <c r="I39" s="147">
        <f t="shared" si="5"/>
        <v>0</v>
      </c>
      <c r="J39" s="140">
        <f>'7.1 Détail des emprunts'!H14+'7.1 Détail des emprunts'!H24+'7.1 Détail des emprunts'!H34+'7.1 Détail des emprunts'!H44+'7.1 Détail des emprunts'!H54+'7.1 Détail des emprunts'!H64+'7.1 Détail des emprunts'!H74+'7.1 Détail des emprunts'!H84+'7.1 Détail des emprunts'!H94+'7.1 Détail des emprunts'!H104+'7.1 Détail des emprunts'!H114+'7.1 Détail des emprunts'!H124+'7.1 Détail des emprunts'!H134+'7.1 Détail des emprunts'!H144+'7.1 Détail des emprunts'!H154+'7.1 Détail des emprunts'!H164+'7.1 Détail des emprunts'!H174+'7.1 Détail des emprunts'!H184</f>
        <v>0</v>
      </c>
      <c r="K39" s="147">
        <f>'7.1 Détail des emprunts'!I14+'7.1 Détail des emprunts'!I24+'7.1 Détail des emprunts'!I34+'7.1 Détail des emprunts'!I44+'7.1 Détail des emprunts'!I54+'7.1 Détail des emprunts'!I64+'7.1 Détail des emprunts'!I74+'7.1 Détail des emprunts'!I84+'7.1 Détail des emprunts'!I94+'7.1 Détail des emprunts'!I104+'7.1 Détail des emprunts'!I114+'7.1 Détail des emprunts'!I124+'7.1 Détail des emprunts'!I134+'7.1 Détail des emprunts'!I144+'7.1 Détail des emprunts'!I154+'7.1 Détail des emprunts'!I164+'7.1 Détail des emprunts'!I174+'7.1 Détail des emprunts'!I184</f>
        <v>0</v>
      </c>
      <c r="L39" s="140">
        <f>'7.1 Détail des emprunts'!J14+'7.1 Détail des emprunts'!J24+'7.1 Détail des emprunts'!J34+'7.1 Détail des emprunts'!J44+'7.1 Détail des emprunts'!J54+'7.1 Détail des emprunts'!J64+'7.1 Détail des emprunts'!J74+'7.1 Détail des emprunts'!J84+'7.1 Détail des emprunts'!J94+'7.1 Détail des emprunts'!J104+'7.1 Détail des emprunts'!J114+'7.1 Détail des emprunts'!J124+'7.1 Détail des emprunts'!J134+'7.1 Détail des emprunts'!J144+'7.1 Détail des emprunts'!J154+'7.1 Détail des emprunts'!J164+'7.1 Détail des emprunts'!J174+'7.1 Détail des emprunts'!J184</f>
        <v>0</v>
      </c>
      <c r="M39" s="147">
        <f>'7.1 Détail des emprunts'!K14+'7.1 Détail des emprunts'!K24+'7.1 Détail des emprunts'!K34+'7.1 Détail des emprunts'!K44+'7.1 Détail des emprunts'!K54+'7.1 Détail des emprunts'!K64+'7.1 Détail des emprunts'!K74+'7.1 Détail des emprunts'!K84+'7.1 Détail des emprunts'!K94+'7.1 Détail des emprunts'!K104+'7.1 Détail des emprunts'!K114+'7.1 Détail des emprunts'!K124+'7.1 Détail des emprunts'!K134+'7.1 Détail des emprunts'!K144+'7.1 Détail des emprunts'!K154+'7.1 Détail des emprunts'!K164+'7.1 Détail des emprunts'!K174+'7.1 Détail des emprunts'!K184</f>
        <v>0</v>
      </c>
      <c r="N39" s="153">
        <f>'7.1 Détail des emprunts'!L14+'7.1 Détail des emprunts'!L24+'7.1 Détail des emprunts'!L34+'7.1 Détail des emprunts'!L44+'7.1 Détail des emprunts'!L54+'7.1 Détail des emprunts'!L64+'7.1 Détail des emprunts'!L74+'7.1 Détail des emprunts'!L84+'7.1 Détail des emprunts'!L94+'7.1 Détail des emprunts'!L104+'7.1 Détail des emprunts'!L114+'7.1 Détail des emprunts'!L124+'7.1 Détail des emprunts'!L134+'7.1 Détail des emprunts'!L144+'7.1 Détail des emprunts'!L154+'7.1 Détail des emprunts'!L164+'7.1 Détail des emprunts'!L174+'7.1 Détail des emprunts'!L184</f>
        <v>0</v>
      </c>
      <c r="O39" s="147">
        <f>'7.1 Détail des emprunts'!M14+'7.1 Détail des emprunts'!M24+'7.1 Détail des emprunts'!M34+'7.1 Détail des emprunts'!M44+'7.1 Détail des emprunts'!M54+'7.1 Détail des emprunts'!M64+'7.1 Détail des emprunts'!M74+'7.1 Détail des emprunts'!M84+'7.1 Détail des emprunts'!M94+'7.1 Détail des emprunts'!M104+'7.1 Détail des emprunts'!M114+'7.1 Détail des emprunts'!M124+'7.1 Détail des emprunts'!M134+'7.1 Détail des emprunts'!M144+'7.1 Détail des emprunts'!M154+'7.1 Détail des emprunts'!M164+'7.1 Détail des emprunts'!M174+'7.1 Détail des emprunts'!M184</f>
        <v>0</v>
      </c>
      <c r="P39" s="163">
        <f t="shared" si="6"/>
        <v>0</v>
      </c>
      <c r="Q39" s="166"/>
      <c r="R39" s="169"/>
      <c r="S39" s="166"/>
      <c r="T39" s="169"/>
      <c r="U39" s="166"/>
      <c r="V39" s="163">
        <f t="shared" ref="V39:V45" si="7">O39-T39-U39</f>
        <v>0</v>
      </c>
    </row>
    <row r="40" spans="1:22" ht="15" customHeight="1">
      <c r="A40" s="5" t="s">
        <v>90</v>
      </c>
      <c r="B40" s="18" t="s">
        <v>29</v>
      </c>
      <c r="C40" s="149"/>
      <c r="D40" s="147">
        <f>'7.1 Détail des emprunts'!B15+'7.1 Détail des emprunts'!B25+'7.1 Détail des emprunts'!B35+'7.1 Détail des emprunts'!B45+'7.1 Détail des emprunts'!B55+'7.1 Détail des emprunts'!B65+'7.1 Détail des emprunts'!B75+'7.1 Détail des emprunts'!B85+'7.1 Détail des emprunts'!B95+'7.1 Détail des emprunts'!B105+'7.1 Détail des emprunts'!B115+'7.1 Détail des emprunts'!B125+'7.1 Détail des emprunts'!B135+'7.1 Détail des emprunts'!B145+'7.1 Détail des emprunts'!B155+'7.1 Détail des emprunts'!B165+'7.1 Détail des emprunts'!B175+'7.1 Détail des emprunts'!B185</f>
        <v>0</v>
      </c>
      <c r="E40" s="140">
        <f>'7.1 Détail des emprunts'!C15+'7.1 Détail des emprunts'!C25+'7.1 Détail des emprunts'!C35+'7.1 Détail des emprunts'!C45+'7.1 Détail des emprunts'!C55+'7.1 Détail des emprunts'!C65+'7.1 Détail des emprunts'!C75+'7.1 Détail des emprunts'!C85+'7.1 Détail des emprunts'!C95+'7.1 Détail des emprunts'!C105+'7.1 Détail des emprunts'!C115+'7.1 Détail des emprunts'!C125+'7.1 Détail des emprunts'!C135+'7.1 Détail des emprunts'!C145+'7.1 Détail des emprunts'!C155+'7.1 Détail des emprunts'!C165+'7.1 Détail des emprunts'!C175+'7.1 Détail des emprunts'!C185</f>
        <v>0</v>
      </c>
      <c r="F40" s="147">
        <f>'7.1 Détail des emprunts'!D15+'7.1 Détail des emprunts'!D25+'7.1 Détail des emprunts'!D35+'7.1 Détail des emprunts'!D45+'7.1 Détail des emprunts'!D55+'7.1 Détail des emprunts'!D65+'7.1 Détail des emprunts'!D75+'7.1 Détail des emprunts'!D85+'7.1 Détail des emprunts'!D95+'7.1 Détail des emprunts'!D105+'7.1 Détail des emprunts'!D115+'7.1 Détail des emprunts'!D125+'7.1 Détail des emprunts'!D135+'7.1 Détail des emprunts'!D145+'7.1 Détail des emprunts'!D155+'7.1 Détail des emprunts'!D165+'7.1 Détail des emprunts'!D175+'7.1 Détail des emprunts'!D185</f>
        <v>0</v>
      </c>
      <c r="G40" s="147">
        <f>'7.1 Détail des emprunts'!E15+'7.1 Détail des emprunts'!E25+'7.1 Détail des emprunts'!E35+'7.1 Détail des emprunts'!E45+'7.1 Détail des emprunts'!E55+'7.1 Détail des emprunts'!E65+'7.1 Détail des emprunts'!E75+'7.1 Détail des emprunts'!E85+'7.1 Détail des emprunts'!E95+'7.1 Détail des emprunts'!E105+'7.1 Détail des emprunts'!E115+'7.1 Détail des emprunts'!E125+'7.1 Détail des emprunts'!E135+'7.1 Détail des emprunts'!E145+'7.1 Détail des emprunts'!E155+'7.1 Détail des emprunts'!E165+'7.1 Détail des emprunts'!E175+'7.1 Détail des emprunts'!E185</f>
        <v>0</v>
      </c>
      <c r="H40" s="140">
        <f>'7.1 Détail des emprunts'!F15+'7.1 Détail des emprunts'!F25+'7.1 Détail des emprunts'!F35+'7.1 Détail des emprunts'!F45+'7.1 Détail des emprunts'!F55+'7.1 Détail des emprunts'!F65+'7.1 Détail des emprunts'!F75+'7.1 Détail des emprunts'!F85+'7.1 Détail des emprunts'!F95+'7.1 Détail des emprunts'!F105+'7.1 Détail des emprunts'!F115+'7.1 Détail des emprunts'!F125+'7.1 Détail des emprunts'!F135+'7.1 Détail des emprunts'!F145+'7.1 Détail des emprunts'!F155+'7.1 Détail des emprunts'!F165+'7.1 Détail des emprunts'!F175+'7.1 Détail des emprunts'!F185</f>
        <v>0</v>
      </c>
      <c r="I40" s="147">
        <f t="shared" si="5"/>
        <v>0</v>
      </c>
      <c r="J40" s="140">
        <f>'7.1 Détail des emprunts'!H15+'7.1 Détail des emprunts'!H25+'7.1 Détail des emprunts'!H35+'7.1 Détail des emprunts'!H45+'7.1 Détail des emprunts'!H55+'7.1 Détail des emprunts'!H65+'7.1 Détail des emprunts'!H75+'7.1 Détail des emprunts'!H85+'7.1 Détail des emprunts'!H95+'7.1 Détail des emprunts'!H105+'7.1 Détail des emprunts'!H115+'7.1 Détail des emprunts'!H125+'7.1 Détail des emprunts'!H135+'7.1 Détail des emprunts'!H145+'7.1 Détail des emprunts'!H155+'7.1 Détail des emprunts'!H165+'7.1 Détail des emprunts'!H175+'7.1 Détail des emprunts'!H185</f>
        <v>0</v>
      </c>
      <c r="K40" s="147">
        <f>'7.1 Détail des emprunts'!I15+'7.1 Détail des emprunts'!I25+'7.1 Détail des emprunts'!I35+'7.1 Détail des emprunts'!I45+'7.1 Détail des emprunts'!I55+'7.1 Détail des emprunts'!I65+'7.1 Détail des emprunts'!I75+'7.1 Détail des emprunts'!I85+'7.1 Détail des emprunts'!I95+'7.1 Détail des emprunts'!I105+'7.1 Détail des emprunts'!I115+'7.1 Détail des emprunts'!I125+'7.1 Détail des emprunts'!I135+'7.1 Détail des emprunts'!I145+'7.1 Détail des emprunts'!I155+'7.1 Détail des emprunts'!I165+'7.1 Détail des emprunts'!I175+'7.1 Détail des emprunts'!I185</f>
        <v>0</v>
      </c>
      <c r="L40" s="140">
        <f>'7.1 Détail des emprunts'!J15+'7.1 Détail des emprunts'!J25+'7.1 Détail des emprunts'!J35+'7.1 Détail des emprunts'!J45+'7.1 Détail des emprunts'!J55+'7.1 Détail des emprunts'!J65+'7.1 Détail des emprunts'!J75+'7.1 Détail des emprunts'!J85+'7.1 Détail des emprunts'!J95+'7.1 Détail des emprunts'!J105+'7.1 Détail des emprunts'!J115+'7.1 Détail des emprunts'!J125+'7.1 Détail des emprunts'!J135+'7.1 Détail des emprunts'!J145+'7.1 Détail des emprunts'!J155+'7.1 Détail des emprunts'!J165+'7.1 Détail des emprunts'!J175+'7.1 Détail des emprunts'!J185</f>
        <v>0</v>
      </c>
      <c r="M40" s="147">
        <f>'7.1 Détail des emprunts'!K15+'7.1 Détail des emprunts'!K25+'7.1 Détail des emprunts'!K35+'7.1 Détail des emprunts'!K45+'7.1 Détail des emprunts'!K55+'7.1 Détail des emprunts'!K65+'7.1 Détail des emprunts'!K75+'7.1 Détail des emprunts'!K85+'7.1 Détail des emprunts'!K95+'7.1 Détail des emprunts'!K105+'7.1 Détail des emprunts'!K115+'7.1 Détail des emprunts'!K125+'7.1 Détail des emprunts'!K135+'7.1 Détail des emprunts'!K145+'7.1 Détail des emprunts'!K155+'7.1 Détail des emprunts'!K165+'7.1 Détail des emprunts'!K175+'7.1 Détail des emprunts'!K185</f>
        <v>0</v>
      </c>
      <c r="N40" s="153">
        <f>'7.1 Détail des emprunts'!L15+'7.1 Détail des emprunts'!L25+'7.1 Détail des emprunts'!L35+'7.1 Détail des emprunts'!L45+'7.1 Détail des emprunts'!L55+'7.1 Détail des emprunts'!L65+'7.1 Détail des emprunts'!L75+'7.1 Détail des emprunts'!L85+'7.1 Détail des emprunts'!L95+'7.1 Détail des emprunts'!L105+'7.1 Détail des emprunts'!L115+'7.1 Détail des emprunts'!L125+'7.1 Détail des emprunts'!L135+'7.1 Détail des emprunts'!L145+'7.1 Détail des emprunts'!L155+'7.1 Détail des emprunts'!L165+'7.1 Détail des emprunts'!L175+'7.1 Détail des emprunts'!L185</f>
        <v>0</v>
      </c>
      <c r="O40" s="147">
        <f>'7.1 Détail des emprunts'!M15+'7.1 Détail des emprunts'!M25+'7.1 Détail des emprunts'!M35+'7.1 Détail des emprunts'!M45+'7.1 Détail des emprunts'!M55+'7.1 Détail des emprunts'!M65+'7.1 Détail des emprunts'!M75+'7.1 Détail des emprunts'!M85+'7.1 Détail des emprunts'!M95+'7.1 Détail des emprunts'!M105+'7.1 Détail des emprunts'!M115+'7.1 Détail des emprunts'!M125+'7.1 Détail des emprunts'!M135+'7.1 Détail des emprunts'!M145+'7.1 Détail des emprunts'!M155+'7.1 Détail des emprunts'!M165+'7.1 Détail des emprunts'!M175+'7.1 Détail des emprunts'!M185</f>
        <v>0</v>
      </c>
      <c r="P40" s="163">
        <f t="shared" si="6"/>
        <v>0</v>
      </c>
      <c r="Q40" s="166"/>
      <c r="R40" s="169"/>
      <c r="S40" s="166"/>
      <c r="T40" s="169"/>
      <c r="U40" s="166"/>
      <c r="V40" s="163">
        <f t="shared" si="7"/>
        <v>0</v>
      </c>
    </row>
    <row r="41" spans="1:22" ht="15" customHeight="1">
      <c r="A41" s="5" t="s">
        <v>91</v>
      </c>
      <c r="B41" s="18" t="s">
        <v>30</v>
      </c>
      <c r="C41" s="151"/>
      <c r="D41" s="147">
        <f>'7.1 Détail des emprunts'!B16+'7.1 Détail des emprunts'!B26+'7.1 Détail des emprunts'!B36+'7.1 Détail des emprunts'!B46+'7.1 Détail des emprunts'!B56+'7.1 Détail des emprunts'!B66+'7.1 Détail des emprunts'!B76+'7.1 Détail des emprunts'!B86+'7.1 Détail des emprunts'!B96+'7.1 Détail des emprunts'!B106+'7.1 Détail des emprunts'!B116+'7.1 Détail des emprunts'!B126+'7.1 Détail des emprunts'!B136+'7.1 Détail des emprunts'!B146+'7.1 Détail des emprunts'!B156+'7.1 Détail des emprunts'!B166+'7.1 Détail des emprunts'!B176+'7.1 Détail des emprunts'!B186</f>
        <v>0</v>
      </c>
      <c r="E41" s="140">
        <f>'7.1 Détail des emprunts'!C16+'7.1 Détail des emprunts'!C26+'7.1 Détail des emprunts'!C36+'7.1 Détail des emprunts'!C46+'7.1 Détail des emprunts'!C56+'7.1 Détail des emprunts'!C66+'7.1 Détail des emprunts'!C76+'7.1 Détail des emprunts'!C86+'7.1 Détail des emprunts'!C96+'7.1 Détail des emprunts'!C106+'7.1 Détail des emprunts'!C116+'7.1 Détail des emprunts'!C126+'7.1 Détail des emprunts'!C136+'7.1 Détail des emprunts'!C146+'7.1 Détail des emprunts'!C156+'7.1 Détail des emprunts'!C166+'7.1 Détail des emprunts'!C176+'7.1 Détail des emprunts'!C186</f>
        <v>0</v>
      </c>
      <c r="F41" s="147">
        <f>'7.1 Détail des emprunts'!D16+'7.1 Détail des emprunts'!D26+'7.1 Détail des emprunts'!D36+'7.1 Détail des emprunts'!D46+'7.1 Détail des emprunts'!D56+'7.1 Détail des emprunts'!D66+'7.1 Détail des emprunts'!D76+'7.1 Détail des emprunts'!D86+'7.1 Détail des emprunts'!D96+'7.1 Détail des emprunts'!D106+'7.1 Détail des emprunts'!D116+'7.1 Détail des emprunts'!D126+'7.1 Détail des emprunts'!D136+'7.1 Détail des emprunts'!D146+'7.1 Détail des emprunts'!D156+'7.1 Détail des emprunts'!D166+'7.1 Détail des emprunts'!D176+'7.1 Détail des emprunts'!D186</f>
        <v>0</v>
      </c>
      <c r="G41" s="147">
        <f>'7.1 Détail des emprunts'!E16+'7.1 Détail des emprunts'!E26+'7.1 Détail des emprunts'!E36+'7.1 Détail des emprunts'!E46+'7.1 Détail des emprunts'!E56+'7.1 Détail des emprunts'!E66+'7.1 Détail des emprunts'!E76+'7.1 Détail des emprunts'!E86+'7.1 Détail des emprunts'!E96+'7.1 Détail des emprunts'!E106+'7.1 Détail des emprunts'!E116+'7.1 Détail des emprunts'!E126+'7.1 Détail des emprunts'!E136+'7.1 Détail des emprunts'!E146+'7.1 Détail des emprunts'!E156+'7.1 Détail des emprunts'!E166+'7.1 Détail des emprunts'!E176+'7.1 Détail des emprunts'!E186</f>
        <v>0</v>
      </c>
      <c r="H41" s="140">
        <f>'7.1 Détail des emprunts'!F16+'7.1 Détail des emprunts'!F26+'7.1 Détail des emprunts'!F36+'7.1 Détail des emprunts'!F46+'7.1 Détail des emprunts'!F56+'7.1 Détail des emprunts'!F66+'7.1 Détail des emprunts'!F76+'7.1 Détail des emprunts'!F86+'7.1 Détail des emprunts'!F96+'7.1 Détail des emprunts'!F106+'7.1 Détail des emprunts'!F116+'7.1 Détail des emprunts'!F126+'7.1 Détail des emprunts'!F136+'7.1 Détail des emprunts'!F146+'7.1 Détail des emprunts'!F156+'7.1 Détail des emprunts'!F166+'7.1 Détail des emprunts'!F176+'7.1 Détail des emprunts'!F186</f>
        <v>0</v>
      </c>
      <c r="I41" s="147">
        <f t="shared" si="5"/>
        <v>0</v>
      </c>
      <c r="J41" s="140">
        <f>'7.1 Détail des emprunts'!H16+'7.1 Détail des emprunts'!H26+'7.1 Détail des emprunts'!H36+'7.1 Détail des emprunts'!H46+'7.1 Détail des emprunts'!H56+'7.1 Détail des emprunts'!H66+'7.1 Détail des emprunts'!H76+'7.1 Détail des emprunts'!H86+'7.1 Détail des emprunts'!H96+'7.1 Détail des emprunts'!H106+'7.1 Détail des emprunts'!H116+'7.1 Détail des emprunts'!H126+'7.1 Détail des emprunts'!H136+'7.1 Détail des emprunts'!H146+'7.1 Détail des emprunts'!H156+'7.1 Détail des emprunts'!H166+'7.1 Détail des emprunts'!H176+'7.1 Détail des emprunts'!H186</f>
        <v>0</v>
      </c>
      <c r="K41" s="147">
        <f>'7.1 Détail des emprunts'!I16+'7.1 Détail des emprunts'!I26+'7.1 Détail des emprunts'!I36+'7.1 Détail des emprunts'!I46+'7.1 Détail des emprunts'!I56+'7.1 Détail des emprunts'!I66+'7.1 Détail des emprunts'!I76+'7.1 Détail des emprunts'!I86+'7.1 Détail des emprunts'!I96+'7.1 Détail des emprunts'!I106+'7.1 Détail des emprunts'!I116+'7.1 Détail des emprunts'!I126+'7.1 Détail des emprunts'!I136+'7.1 Détail des emprunts'!I146+'7.1 Détail des emprunts'!I156+'7.1 Détail des emprunts'!I166+'7.1 Détail des emprunts'!I176+'7.1 Détail des emprunts'!I186</f>
        <v>0</v>
      </c>
      <c r="L41" s="140">
        <f>'7.1 Détail des emprunts'!J16+'7.1 Détail des emprunts'!J26+'7.1 Détail des emprunts'!J36+'7.1 Détail des emprunts'!J46+'7.1 Détail des emprunts'!J56+'7.1 Détail des emprunts'!J66+'7.1 Détail des emprunts'!J76+'7.1 Détail des emprunts'!J86+'7.1 Détail des emprunts'!J96+'7.1 Détail des emprunts'!J106+'7.1 Détail des emprunts'!J116+'7.1 Détail des emprunts'!J126+'7.1 Détail des emprunts'!J136+'7.1 Détail des emprunts'!J146+'7.1 Détail des emprunts'!J156+'7.1 Détail des emprunts'!J166+'7.1 Détail des emprunts'!J176+'7.1 Détail des emprunts'!J186</f>
        <v>0</v>
      </c>
      <c r="M41" s="147">
        <f>'7.1 Détail des emprunts'!K16+'7.1 Détail des emprunts'!K26+'7.1 Détail des emprunts'!K36+'7.1 Détail des emprunts'!K46+'7.1 Détail des emprunts'!K56+'7.1 Détail des emprunts'!K66+'7.1 Détail des emprunts'!K76+'7.1 Détail des emprunts'!K86+'7.1 Détail des emprunts'!K96+'7.1 Détail des emprunts'!K106+'7.1 Détail des emprunts'!K116+'7.1 Détail des emprunts'!K126+'7.1 Détail des emprunts'!K136+'7.1 Détail des emprunts'!K146+'7.1 Détail des emprunts'!K156+'7.1 Détail des emprunts'!K166+'7.1 Détail des emprunts'!K176+'7.1 Détail des emprunts'!K186</f>
        <v>0</v>
      </c>
      <c r="N41" s="153">
        <f>'7.1 Détail des emprunts'!L16+'7.1 Détail des emprunts'!L26+'7.1 Détail des emprunts'!L36+'7.1 Détail des emprunts'!L46+'7.1 Détail des emprunts'!L56+'7.1 Détail des emprunts'!L66+'7.1 Détail des emprunts'!L76+'7.1 Détail des emprunts'!L86+'7.1 Détail des emprunts'!L96+'7.1 Détail des emprunts'!L106+'7.1 Détail des emprunts'!L116+'7.1 Détail des emprunts'!L126+'7.1 Détail des emprunts'!L136+'7.1 Détail des emprunts'!L146+'7.1 Détail des emprunts'!L156+'7.1 Détail des emprunts'!L166+'7.1 Détail des emprunts'!L176+'7.1 Détail des emprunts'!L186</f>
        <v>0</v>
      </c>
      <c r="O41" s="147">
        <f>'7.1 Détail des emprunts'!M16+'7.1 Détail des emprunts'!M26+'7.1 Détail des emprunts'!M36+'7.1 Détail des emprunts'!M46+'7.1 Détail des emprunts'!M56+'7.1 Détail des emprunts'!M66+'7.1 Détail des emprunts'!M76+'7.1 Détail des emprunts'!M86+'7.1 Détail des emprunts'!M96+'7.1 Détail des emprunts'!M106+'7.1 Détail des emprunts'!M116+'7.1 Détail des emprunts'!M126+'7.1 Détail des emprunts'!M136+'7.1 Détail des emprunts'!M146+'7.1 Détail des emprunts'!M156+'7.1 Détail des emprunts'!M166+'7.1 Détail des emprunts'!M176+'7.1 Détail des emprunts'!M186</f>
        <v>0</v>
      </c>
      <c r="P41" s="163">
        <f t="shared" si="6"/>
        <v>0</v>
      </c>
      <c r="Q41" s="166"/>
      <c r="R41" s="169"/>
      <c r="S41" s="166"/>
      <c r="T41" s="169"/>
      <c r="U41" s="166"/>
      <c r="V41" s="163">
        <f t="shared" si="7"/>
        <v>0</v>
      </c>
    </row>
    <row r="42" spans="1:22" ht="15" customHeight="1">
      <c r="A42" s="5" t="s">
        <v>92</v>
      </c>
      <c r="B42" s="18" t="s">
        <v>31</v>
      </c>
      <c r="C42" s="149"/>
      <c r="D42" s="147">
        <f>'7.1 Détail des emprunts'!B17+'7.1 Détail des emprunts'!B27+'7.1 Détail des emprunts'!B37+'7.1 Détail des emprunts'!B47+'7.1 Détail des emprunts'!B57+'7.1 Détail des emprunts'!B67+'7.1 Détail des emprunts'!B77+'7.1 Détail des emprunts'!B87+'7.1 Détail des emprunts'!B97+'7.1 Détail des emprunts'!B107+'7.1 Détail des emprunts'!B117+'7.1 Détail des emprunts'!B127+'7.1 Détail des emprunts'!B137+'7.1 Détail des emprunts'!B147+'7.1 Détail des emprunts'!B157+'7.1 Détail des emprunts'!B167+'7.1 Détail des emprunts'!B177+'7.1 Détail des emprunts'!B187</f>
        <v>0</v>
      </c>
      <c r="E42" s="140">
        <f>'7.1 Détail des emprunts'!C17+'7.1 Détail des emprunts'!C27+'7.1 Détail des emprunts'!C37+'7.1 Détail des emprunts'!C47+'7.1 Détail des emprunts'!C57+'7.1 Détail des emprunts'!C67+'7.1 Détail des emprunts'!C77+'7.1 Détail des emprunts'!C87+'7.1 Détail des emprunts'!C97+'7.1 Détail des emprunts'!C107+'7.1 Détail des emprunts'!C117+'7.1 Détail des emprunts'!C127+'7.1 Détail des emprunts'!C137+'7.1 Détail des emprunts'!C147+'7.1 Détail des emprunts'!C157+'7.1 Détail des emprunts'!C167+'7.1 Détail des emprunts'!C177+'7.1 Détail des emprunts'!C187</f>
        <v>0</v>
      </c>
      <c r="F42" s="147">
        <f>'7.1 Détail des emprunts'!D17+'7.1 Détail des emprunts'!D27+'7.1 Détail des emprunts'!D37+'7.1 Détail des emprunts'!D47+'7.1 Détail des emprunts'!D57+'7.1 Détail des emprunts'!D67+'7.1 Détail des emprunts'!D77+'7.1 Détail des emprunts'!D87+'7.1 Détail des emprunts'!D97+'7.1 Détail des emprunts'!D107+'7.1 Détail des emprunts'!D117+'7.1 Détail des emprunts'!D127+'7.1 Détail des emprunts'!D137+'7.1 Détail des emprunts'!D147+'7.1 Détail des emprunts'!D157+'7.1 Détail des emprunts'!D167+'7.1 Détail des emprunts'!D177+'7.1 Détail des emprunts'!D187</f>
        <v>0</v>
      </c>
      <c r="G42" s="147">
        <f>'7.1 Détail des emprunts'!E17+'7.1 Détail des emprunts'!E27+'7.1 Détail des emprunts'!E37+'7.1 Détail des emprunts'!E47+'7.1 Détail des emprunts'!E57+'7.1 Détail des emprunts'!E67+'7.1 Détail des emprunts'!E77+'7.1 Détail des emprunts'!E87+'7.1 Détail des emprunts'!E97+'7.1 Détail des emprunts'!E107+'7.1 Détail des emprunts'!E117+'7.1 Détail des emprunts'!E127+'7.1 Détail des emprunts'!E137+'7.1 Détail des emprunts'!E147+'7.1 Détail des emprunts'!E157+'7.1 Détail des emprunts'!E167+'7.1 Détail des emprunts'!E177+'7.1 Détail des emprunts'!E187</f>
        <v>0</v>
      </c>
      <c r="H42" s="140">
        <f>'7.1 Détail des emprunts'!F17+'7.1 Détail des emprunts'!F27+'7.1 Détail des emprunts'!F37+'7.1 Détail des emprunts'!F47+'7.1 Détail des emprunts'!F57+'7.1 Détail des emprunts'!F67+'7.1 Détail des emprunts'!F77+'7.1 Détail des emprunts'!F87+'7.1 Détail des emprunts'!F97+'7.1 Détail des emprunts'!F107+'7.1 Détail des emprunts'!F117+'7.1 Détail des emprunts'!F127+'7.1 Détail des emprunts'!F137+'7.1 Détail des emprunts'!F147+'7.1 Détail des emprunts'!F157+'7.1 Détail des emprunts'!F167+'7.1 Détail des emprunts'!F177+'7.1 Détail des emprunts'!F187</f>
        <v>0</v>
      </c>
      <c r="I42" s="147">
        <f t="shared" si="5"/>
        <v>0</v>
      </c>
      <c r="J42" s="140">
        <f>'7.1 Détail des emprunts'!H17+'7.1 Détail des emprunts'!H27+'7.1 Détail des emprunts'!H37+'7.1 Détail des emprunts'!H47+'7.1 Détail des emprunts'!H57+'7.1 Détail des emprunts'!H67+'7.1 Détail des emprunts'!H77+'7.1 Détail des emprunts'!H87+'7.1 Détail des emprunts'!H97+'7.1 Détail des emprunts'!H107+'7.1 Détail des emprunts'!H117+'7.1 Détail des emprunts'!H127+'7.1 Détail des emprunts'!H137+'7.1 Détail des emprunts'!H147+'7.1 Détail des emprunts'!H157+'7.1 Détail des emprunts'!H167+'7.1 Détail des emprunts'!H177+'7.1 Détail des emprunts'!H187</f>
        <v>0</v>
      </c>
      <c r="K42" s="147">
        <f>'7.1 Détail des emprunts'!I17+'7.1 Détail des emprunts'!I27+'7.1 Détail des emprunts'!I37+'7.1 Détail des emprunts'!I47+'7.1 Détail des emprunts'!I57+'7.1 Détail des emprunts'!I67+'7.1 Détail des emprunts'!I77+'7.1 Détail des emprunts'!I87+'7.1 Détail des emprunts'!I97+'7.1 Détail des emprunts'!I107+'7.1 Détail des emprunts'!I117+'7.1 Détail des emprunts'!I127+'7.1 Détail des emprunts'!I137+'7.1 Détail des emprunts'!I147+'7.1 Détail des emprunts'!I157+'7.1 Détail des emprunts'!I167+'7.1 Détail des emprunts'!I177+'7.1 Détail des emprunts'!I187</f>
        <v>0</v>
      </c>
      <c r="L42" s="140">
        <f>'7.1 Détail des emprunts'!J17+'7.1 Détail des emprunts'!J27+'7.1 Détail des emprunts'!J37+'7.1 Détail des emprunts'!J47+'7.1 Détail des emprunts'!J57+'7.1 Détail des emprunts'!J67+'7.1 Détail des emprunts'!J77+'7.1 Détail des emprunts'!J87+'7.1 Détail des emprunts'!J97+'7.1 Détail des emprunts'!J107+'7.1 Détail des emprunts'!J117+'7.1 Détail des emprunts'!J127+'7.1 Détail des emprunts'!J137+'7.1 Détail des emprunts'!J147+'7.1 Détail des emprunts'!J157+'7.1 Détail des emprunts'!J167+'7.1 Détail des emprunts'!J177+'7.1 Détail des emprunts'!J187</f>
        <v>0</v>
      </c>
      <c r="M42" s="147">
        <f>'7.1 Détail des emprunts'!K17+'7.1 Détail des emprunts'!K27+'7.1 Détail des emprunts'!K37+'7.1 Détail des emprunts'!K47+'7.1 Détail des emprunts'!K57+'7.1 Détail des emprunts'!K67+'7.1 Détail des emprunts'!K77+'7.1 Détail des emprunts'!K87+'7.1 Détail des emprunts'!K97+'7.1 Détail des emprunts'!K107+'7.1 Détail des emprunts'!K117+'7.1 Détail des emprunts'!K127+'7.1 Détail des emprunts'!K137+'7.1 Détail des emprunts'!K147+'7.1 Détail des emprunts'!K157+'7.1 Détail des emprunts'!K167+'7.1 Détail des emprunts'!K177+'7.1 Détail des emprunts'!K187</f>
        <v>0</v>
      </c>
      <c r="N42" s="153">
        <f>'7.1 Détail des emprunts'!L17+'7.1 Détail des emprunts'!L27+'7.1 Détail des emprunts'!L37+'7.1 Détail des emprunts'!L47+'7.1 Détail des emprunts'!L57+'7.1 Détail des emprunts'!L67+'7.1 Détail des emprunts'!L77+'7.1 Détail des emprunts'!L87+'7.1 Détail des emprunts'!L97+'7.1 Détail des emprunts'!L107+'7.1 Détail des emprunts'!L117+'7.1 Détail des emprunts'!L127+'7.1 Détail des emprunts'!L137+'7.1 Détail des emprunts'!L147+'7.1 Détail des emprunts'!L157+'7.1 Détail des emprunts'!L167+'7.1 Détail des emprunts'!L177+'7.1 Détail des emprunts'!L187</f>
        <v>0</v>
      </c>
      <c r="O42" s="147">
        <f>'7.1 Détail des emprunts'!M17+'7.1 Détail des emprunts'!M27+'7.1 Détail des emprunts'!M37+'7.1 Détail des emprunts'!M47+'7.1 Détail des emprunts'!M57+'7.1 Détail des emprunts'!M67+'7.1 Détail des emprunts'!M77+'7.1 Détail des emprunts'!M87+'7.1 Détail des emprunts'!M97+'7.1 Détail des emprunts'!M107+'7.1 Détail des emprunts'!M117+'7.1 Détail des emprunts'!M127+'7.1 Détail des emprunts'!M137+'7.1 Détail des emprunts'!M147+'7.1 Détail des emprunts'!M157+'7.1 Détail des emprunts'!M167+'7.1 Détail des emprunts'!M177+'7.1 Détail des emprunts'!M187</f>
        <v>0</v>
      </c>
      <c r="P42" s="163">
        <f t="shared" si="6"/>
        <v>0</v>
      </c>
      <c r="Q42" s="166"/>
      <c r="R42" s="169"/>
      <c r="S42" s="166"/>
      <c r="T42" s="169"/>
      <c r="U42" s="166"/>
      <c r="V42" s="163">
        <f t="shared" si="7"/>
        <v>0</v>
      </c>
    </row>
    <row r="43" spans="1:22" ht="15" customHeight="1">
      <c r="A43" s="5" t="s">
        <v>93</v>
      </c>
      <c r="B43" s="18" t="s">
        <v>32</v>
      </c>
      <c r="C43" s="149"/>
      <c r="D43" s="147">
        <f>'7.1 Détail des emprunts'!B18+'7.1 Détail des emprunts'!B28+'7.1 Détail des emprunts'!B38+'7.1 Détail des emprunts'!B48+'7.1 Détail des emprunts'!B58+'7.1 Détail des emprunts'!B68+'7.1 Détail des emprunts'!B78+'7.1 Détail des emprunts'!B88+'7.1 Détail des emprunts'!B98+'7.1 Détail des emprunts'!B108+'7.1 Détail des emprunts'!B118+'7.1 Détail des emprunts'!B128+'7.1 Détail des emprunts'!B138+'7.1 Détail des emprunts'!B148+'7.1 Détail des emprunts'!B158+'7.1 Détail des emprunts'!B168+'7.1 Détail des emprunts'!B178+'7.1 Détail des emprunts'!B188</f>
        <v>0</v>
      </c>
      <c r="E43" s="140">
        <f>'7.1 Détail des emprunts'!C18+'7.1 Détail des emprunts'!C28+'7.1 Détail des emprunts'!C38+'7.1 Détail des emprunts'!C48+'7.1 Détail des emprunts'!C58+'7.1 Détail des emprunts'!C68+'7.1 Détail des emprunts'!C78+'7.1 Détail des emprunts'!C88+'7.1 Détail des emprunts'!C98+'7.1 Détail des emprunts'!C108+'7.1 Détail des emprunts'!C118+'7.1 Détail des emprunts'!C128+'7.1 Détail des emprunts'!C138+'7.1 Détail des emprunts'!C148+'7.1 Détail des emprunts'!C158+'7.1 Détail des emprunts'!C168+'7.1 Détail des emprunts'!C178+'7.1 Détail des emprunts'!C188</f>
        <v>0</v>
      </c>
      <c r="F43" s="147">
        <f>'7.1 Détail des emprunts'!D18+'7.1 Détail des emprunts'!D28+'7.1 Détail des emprunts'!D38+'7.1 Détail des emprunts'!D48+'7.1 Détail des emprunts'!D58+'7.1 Détail des emprunts'!D68+'7.1 Détail des emprunts'!D78+'7.1 Détail des emprunts'!D88+'7.1 Détail des emprunts'!D98+'7.1 Détail des emprunts'!D108+'7.1 Détail des emprunts'!D118+'7.1 Détail des emprunts'!D128+'7.1 Détail des emprunts'!D138+'7.1 Détail des emprunts'!D148+'7.1 Détail des emprunts'!D158+'7.1 Détail des emprunts'!D168+'7.1 Détail des emprunts'!D178+'7.1 Détail des emprunts'!D188</f>
        <v>0</v>
      </c>
      <c r="G43" s="147">
        <f>'7.1 Détail des emprunts'!E18+'7.1 Détail des emprunts'!E28+'7.1 Détail des emprunts'!E38+'7.1 Détail des emprunts'!E48+'7.1 Détail des emprunts'!E58+'7.1 Détail des emprunts'!E68+'7.1 Détail des emprunts'!E78+'7.1 Détail des emprunts'!E88+'7.1 Détail des emprunts'!E98+'7.1 Détail des emprunts'!E108+'7.1 Détail des emprunts'!E118+'7.1 Détail des emprunts'!E128+'7.1 Détail des emprunts'!E138+'7.1 Détail des emprunts'!E148+'7.1 Détail des emprunts'!E158+'7.1 Détail des emprunts'!E168+'7.1 Détail des emprunts'!E178+'7.1 Détail des emprunts'!E188</f>
        <v>0</v>
      </c>
      <c r="H43" s="140">
        <f>'7.1 Détail des emprunts'!F18+'7.1 Détail des emprunts'!F28+'7.1 Détail des emprunts'!F38+'7.1 Détail des emprunts'!F48+'7.1 Détail des emprunts'!F58+'7.1 Détail des emprunts'!F68+'7.1 Détail des emprunts'!F78+'7.1 Détail des emprunts'!F88+'7.1 Détail des emprunts'!F98+'7.1 Détail des emprunts'!F108+'7.1 Détail des emprunts'!F118+'7.1 Détail des emprunts'!F128+'7.1 Détail des emprunts'!F138+'7.1 Détail des emprunts'!F148+'7.1 Détail des emprunts'!F158+'7.1 Détail des emprunts'!F168+'7.1 Détail des emprunts'!F178+'7.1 Détail des emprunts'!F188</f>
        <v>0</v>
      </c>
      <c r="I43" s="147">
        <f t="shared" si="5"/>
        <v>0</v>
      </c>
      <c r="J43" s="140">
        <f>'7.1 Détail des emprunts'!H18+'7.1 Détail des emprunts'!H28+'7.1 Détail des emprunts'!H38+'7.1 Détail des emprunts'!H48+'7.1 Détail des emprunts'!H58+'7.1 Détail des emprunts'!H68+'7.1 Détail des emprunts'!H78+'7.1 Détail des emprunts'!H88+'7.1 Détail des emprunts'!H98+'7.1 Détail des emprunts'!H108+'7.1 Détail des emprunts'!H118+'7.1 Détail des emprunts'!H128+'7.1 Détail des emprunts'!H138+'7.1 Détail des emprunts'!H148+'7.1 Détail des emprunts'!H158+'7.1 Détail des emprunts'!H168+'7.1 Détail des emprunts'!H178+'7.1 Détail des emprunts'!H188</f>
        <v>0</v>
      </c>
      <c r="K43" s="147">
        <f>'7.1 Détail des emprunts'!I18+'7.1 Détail des emprunts'!I28+'7.1 Détail des emprunts'!I38+'7.1 Détail des emprunts'!I48+'7.1 Détail des emprunts'!I58+'7.1 Détail des emprunts'!I68+'7.1 Détail des emprunts'!I78+'7.1 Détail des emprunts'!I88+'7.1 Détail des emprunts'!I98+'7.1 Détail des emprunts'!I108+'7.1 Détail des emprunts'!I118+'7.1 Détail des emprunts'!I128+'7.1 Détail des emprunts'!I138+'7.1 Détail des emprunts'!I148+'7.1 Détail des emprunts'!I158+'7.1 Détail des emprunts'!I168+'7.1 Détail des emprunts'!I178+'7.1 Détail des emprunts'!I188</f>
        <v>0</v>
      </c>
      <c r="L43" s="140">
        <f>'7.1 Détail des emprunts'!J18+'7.1 Détail des emprunts'!J28+'7.1 Détail des emprunts'!J38+'7.1 Détail des emprunts'!J48+'7.1 Détail des emprunts'!J58+'7.1 Détail des emprunts'!J68+'7.1 Détail des emprunts'!J78+'7.1 Détail des emprunts'!J88+'7.1 Détail des emprunts'!J98+'7.1 Détail des emprunts'!J108+'7.1 Détail des emprunts'!J118+'7.1 Détail des emprunts'!J128+'7.1 Détail des emprunts'!J138+'7.1 Détail des emprunts'!J148+'7.1 Détail des emprunts'!J158+'7.1 Détail des emprunts'!J168+'7.1 Détail des emprunts'!J178+'7.1 Détail des emprunts'!J188</f>
        <v>0</v>
      </c>
      <c r="M43" s="147">
        <f>'7.1 Détail des emprunts'!K18+'7.1 Détail des emprunts'!K28+'7.1 Détail des emprunts'!K38+'7.1 Détail des emprunts'!K48+'7.1 Détail des emprunts'!K58+'7.1 Détail des emprunts'!K68+'7.1 Détail des emprunts'!K78+'7.1 Détail des emprunts'!K88+'7.1 Détail des emprunts'!K98+'7.1 Détail des emprunts'!K108+'7.1 Détail des emprunts'!K118+'7.1 Détail des emprunts'!K128+'7.1 Détail des emprunts'!K138+'7.1 Détail des emprunts'!K148+'7.1 Détail des emprunts'!K158+'7.1 Détail des emprunts'!K168+'7.1 Détail des emprunts'!K178+'7.1 Détail des emprunts'!K188</f>
        <v>0</v>
      </c>
      <c r="N43" s="153">
        <f>'7.1 Détail des emprunts'!L18+'7.1 Détail des emprunts'!L28+'7.1 Détail des emprunts'!L38+'7.1 Détail des emprunts'!L48+'7.1 Détail des emprunts'!L58+'7.1 Détail des emprunts'!L68+'7.1 Détail des emprunts'!L78+'7.1 Détail des emprunts'!L88+'7.1 Détail des emprunts'!L98+'7.1 Détail des emprunts'!L108+'7.1 Détail des emprunts'!L118+'7.1 Détail des emprunts'!L128+'7.1 Détail des emprunts'!L138+'7.1 Détail des emprunts'!L148+'7.1 Détail des emprunts'!L158+'7.1 Détail des emprunts'!L168+'7.1 Détail des emprunts'!L178+'7.1 Détail des emprunts'!L188</f>
        <v>0</v>
      </c>
      <c r="O43" s="147">
        <f>'7.1 Détail des emprunts'!M18+'7.1 Détail des emprunts'!M28+'7.1 Détail des emprunts'!M38+'7.1 Détail des emprunts'!M48+'7.1 Détail des emprunts'!M58+'7.1 Détail des emprunts'!M68+'7.1 Détail des emprunts'!M78+'7.1 Détail des emprunts'!M88+'7.1 Détail des emprunts'!M98+'7.1 Détail des emprunts'!M108+'7.1 Détail des emprunts'!M118+'7.1 Détail des emprunts'!M128+'7.1 Détail des emprunts'!M138+'7.1 Détail des emprunts'!M148+'7.1 Détail des emprunts'!M158+'7.1 Détail des emprunts'!M168+'7.1 Détail des emprunts'!M178+'7.1 Détail des emprunts'!M188</f>
        <v>0</v>
      </c>
      <c r="P43" s="163">
        <f t="shared" si="6"/>
        <v>0</v>
      </c>
      <c r="Q43" s="166"/>
      <c r="R43" s="169"/>
      <c r="S43" s="166"/>
      <c r="T43" s="169"/>
      <c r="U43" s="166"/>
      <c r="V43" s="163">
        <f t="shared" si="7"/>
        <v>0</v>
      </c>
    </row>
    <row r="44" spans="1:22" ht="15" customHeight="1">
      <c r="A44" s="5" t="s">
        <v>94</v>
      </c>
      <c r="B44" s="83" t="s">
        <v>33</v>
      </c>
      <c r="C44" s="149"/>
      <c r="D44" s="147">
        <f>'7.1 Détail des emprunts'!B19+'7.1 Détail des emprunts'!B29+'7.1 Détail des emprunts'!B39+'7.1 Détail des emprunts'!B49+'7.1 Détail des emprunts'!B59+'7.1 Détail des emprunts'!B69+'7.1 Détail des emprunts'!B79+'7.1 Détail des emprunts'!B89+'7.1 Détail des emprunts'!B99+'7.1 Détail des emprunts'!B109+'7.1 Détail des emprunts'!B119+'7.1 Détail des emprunts'!B129+'7.1 Détail des emprunts'!B139+'7.1 Détail des emprunts'!B149+'7.1 Détail des emprunts'!B159+'7.1 Détail des emprunts'!B169+'7.1 Détail des emprunts'!B179+'7.1 Détail des emprunts'!B189</f>
        <v>0</v>
      </c>
      <c r="E44" s="140">
        <f>'7.1 Détail des emprunts'!C19+'7.1 Détail des emprunts'!C29+'7.1 Détail des emprunts'!C39+'7.1 Détail des emprunts'!C49+'7.1 Détail des emprunts'!C59+'7.1 Détail des emprunts'!C69+'7.1 Détail des emprunts'!C79+'7.1 Détail des emprunts'!C89+'7.1 Détail des emprunts'!C99+'7.1 Détail des emprunts'!C109+'7.1 Détail des emprunts'!C119+'7.1 Détail des emprunts'!C129+'7.1 Détail des emprunts'!C139+'7.1 Détail des emprunts'!C149+'7.1 Détail des emprunts'!C159+'7.1 Détail des emprunts'!C169+'7.1 Détail des emprunts'!C179+'7.1 Détail des emprunts'!C189</f>
        <v>0</v>
      </c>
      <c r="F44" s="147">
        <f>'7.1 Détail des emprunts'!D19+'7.1 Détail des emprunts'!D29+'7.1 Détail des emprunts'!D39+'7.1 Détail des emprunts'!D49+'7.1 Détail des emprunts'!D59+'7.1 Détail des emprunts'!D69+'7.1 Détail des emprunts'!D79+'7.1 Détail des emprunts'!D89+'7.1 Détail des emprunts'!D99+'7.1 Détail des emprunts'!D109+'7.1 Détail des emprunts'!D119+'7.1 Détail des emprunts'!D129+'7.1 Détail des emprunts'!D139+'7.1 Détail des emprunts'!D149+'7.1 Détail des emprunts'!D159+'7.1 Détail des emprunts'!D169+'7.1 Détail des emprunts'!D179+'7.1 Détail des emprunts'!D189</f>
        <v>0</v>
      </c>
      <c r="G44" s="147">
        <f>'7.1 Détail des emprunts'!E19+'7.1 Détail des emprunts'!E29+'7.1 Détail des emprunts'!E39+'7.1 Détail des emprunts'!E49+'7.1 Détail des emprunts'!E59+'7.1 Détail des emprunts'!E69+'7.1 Détail des emprunts'!E79+'7.1 Détail des emprunts'!E89+'7.1 Détail des emprunts'!E99+'7.1 Détail des emprunts'!E109+'7.1 Détail des emprunts'!E119+'7.1 Détail des emprunts'!E129+'7.1 Détail des emprunts'!E139+'7.1 Détail des emprunts'!E149+'7.1 Détail des emprunts'!E159+'7.1 Détail des emprunts'!E169+'7.1 Détail des emprunts'!E179+'7.1 Détail des emprunts'!E189</f>
        <v>0</v>
      </c>
      <c r="H44" s="140">
        <f>'7.1 Détail des emprunts'!F19+'7.1 Détail des emprunts'!F29+'7.1 Détail des emprunts'!F39+'7.1 Détail des emprunts'!F49+'7.1 Détail des emprunts'!F59+'7.1 Détail des emprunts'!F69+'7.1 Détail des emprunts'!F79+'7.1 Détail des emprunts'!F89+'7.1 Détail des emprunts'!F99+'7.1 Détail des emprunts'!F109+'7.1 Détail des emprunts'!F119+'7.1 Détail des emprunts'!F129+'7.1 Détail des emprunts'!F139+'7.1 Détail des emprunts'!F149+'7.1 Détail des emprunts'!F159+'7.1 Détail des emprunts'!F169+'7.1 Détail des emprunts'!F179+'7.1 Détail des emprunts'!F189</f>
        <v>0</v>
      </c>
      <c r="I44" s="147">
        <f t="shared" si="5"/>
        <v>0</v>
      </c>
      <c r="J44" s="140">
        <f>'7.1 Détail des emprunts'!H19+'7.1 Détail des emprunts'!H29+'7.1 Détail des emprunts'!H39+'7.1 Détail des emprunts'!H49+'7.1 Détail des emprunts'!H59+'7.1 Détail des emprunts'!H69+'7.1 Détail des emprunts'!H79+'7.1 Détail des emprunts'!H89+'7.1 Détail des emprunts'!H99+'7.1 Détail des emprunts'!H109+'7.1 Détail des emprunts'!H119+'7.1 Détail des emprunts'!H129+'7.1 Détail des emprunts'!H139+'7.1 Détail des emprunts'!H149+'7.1 Détail des emprunts'!H159+'7.1 Détail des emprunts'!H169+'7.1 Détail des emprunts'!H179+'7.1 Détail des emprunts'!H189</f>
        <v>0</v>
      </c>
      <c r="K44" s="147">
        <f>'7.1 Détail des emprunts'!I19+'7.1 Détail des emprunts'!I29+'7.1 Détail des emprunts'!I39+'7.1 Détail des emprunts'!I49+'7.1 Détail des emprunts'!I59+'7.1 Détail des emprunts'!I69+'7.1 Détail des emprunts'!I79+'7.1 Détail des emprunts'!I89+'7.1 Détail des emprunts'!I99+'7.1 Détail des emprunts'!I109+'7.1 Détail des emprunts'!I119+'7.1 Détail des emprunts'!I129+'7.1 Détail des emprunts'!I139+'7.1 Détail des emprunts'!I149+'7.1 Détail des emprunts'!I159+'7.1 Détail des emprunts'!I169+'7.1 Détail des emprunts'!I179+'7.1 Détail des emprunts'!I189</f>
        <v>0</v>
      </c>
      <c r="L44" s="140">
        <f>'7.1 Détail des emprunts'!J19+'7.1 Détail des emprunts'!J29+'7.1 Détail des emprunts'!J39+'7.1 Détail des emprunts'!J49+'7.1 Détail des emprunts'!J59+'7.1 Détail des emprunts'!J69+'7.1 Détail des emprunts'!J79+'7.1 Détail des emprunts'!J89+'7.1 Détail des emprunts'!J99+'7.1 Détail des emprunts'!J109+'7.1 Détail des emprunts'!J119+'7.1 Détail des emprunts'!J129+'7.1 Détail des emprunts'!J139+'7.1 Détail des emprunts'!J149+'7.1 Détail des emprunts'!J159+'7.1 Détail des emprunts'!J169+'7.1 Détail des emprunts'!J179+'7.1 Détail des emprunts'!J189</f>
        <v>0</v>
      </c>
      <c r="M44" s="147">
        <f>'7.1 Détail des emprunts'!K19+'7.1 Détail des emprunts'!K29+'7.1 Détail des emprunts'!K39+'7.1 Détail des emprunts'!K49+'7.1 Détail des emprunts'!K59+'7.1 Détail des emprunts'!K69+'7.1 Détail des emprunts'!K79+'7.1 Détail des emprunts'!K89+'7.1 Détail des emprunts'!K99+'7.1 Détail des emprunts'!K109+'7.1 Détail des emprunts'!K119+'7.1 Détail des emprunts'!K129+'7.1 Détail des emprunts'!K139+'7.1 Détail des emprunts'!K149+'7.1 Détail des emprunts'!K159+'7.1 Détail des emprunts'!K169+'7.1 Détail des emprunts'!K179+'7.1 Détail des emprunts'!K189</f>
        <v>0</v>
      </c>
      <c r="N44" s="153">
        <f>'7.1 Détail des emprunts'!L19+'7.1 Détail des emprunts'!L29+'7.1 Détail des emprunts'!L39+'7.1 Détail des emprunts'!L49+'7.1 Détail des emprunts'!L59+'7.1 Détail des emprunts'!L69+'7.1 Détail des emprunts'!L79+'7.1 Détail des emprunts'!L89+'7.1 Détail des emprunts'!L99+'7.1 Détail des emprunts'!L109+'7.1 Détail des emprunts'!L119+'7.1 Détail des emprunts'!L129+'7.1 Détail des emprunts'!L139+'7.1 Détail des emprunts'!L149+'7.1 Détail des emprunts'!L159+'7.1 Détail des emprunts'!L169+'7.1 Détail des emprunts'!L179+'7.1 Détail des emprunts'!L189</f>
        <v>0</v>
      </c>
      <c r="O44" s="147">
        <f>'7.1 Détail des emprunts'!M19+'7.1 Détail des emprunts'!M29+'7.1 Détail des emprunts'!M39+'7.1 Détail des emprunts'!M49+'7.1 Détail des emprunts'!M59+'7.1 Détail des emprunts'!M69+'7.1 Détail des emprunts'!M79+'7.1 Détail des emprunts'!M89+'7.1 Détail des emprunts'!M99+'7.1 Détail des emprunts'!M109+'7.1 Détail des emprunts'!M119+'7.1 Détail des emprunts'!M129+'7.1 Détail des emprunts'!M139+'7.1 Détail des emprunts'!M149+'7.1 Détail des emprunts'!M159+'7.1 Détail des emprunts'!M169+'7.1 Détail des emprunts'!M179+'7.1 Détail des emprunts'!M189</f>
        <v>0</v>
      </c>
      <c r="P44" s="163">
        <f t="shared" si="6"/>
        <v>0</v>
      </c>
      <c r="Q44" s="166"/>
      <c r="R44" s="169"/>
      <c r="S44" s="166"/>
      <c r="T44" s="169"/>
      <c r="U44" s="166"/>
      <c r="V44" s="163">
        <f t="shared" si="7"/>
        <v>0</v>
      </c>
    </row>
    <row r="45" spans="1:22" ht="15" customHeight="1" thickBot="1">
      <c r="A45" s="5" t="s">
        <v>95</v>
      </c>
      <c r="B45" s="18" t="s">
        <v>34</v>
      </c>
      <c r="C45" s="149" t="s">
        <v>96</v>
      </c>
      <c r="D45" s="147">
        <f>'7.1 Détail des emprunts'!B20+'7.1 Détail des emprunts'!B30+'7.1 Détail des emprunts'!B40+'7.1 Détail des emprunts'!B50+'7.1 Détail des emprunts'!B60+'7.1 Détail des emprunts'!B70+'7.1 Détail des emprunts'!B80+'7.1 Détail des emprunts'!B90+'7.1 Détail des emprunts'!B100+'7.1 Détail des emprunts'!B110+'7.1 Détail des emprunts'!B120+'7.1 Détail des emprunts'!B130+'7.1 Détail des emprunts'!B140+'7.1 Détail des emprunts'!B150+'7.1 Détail des emprunts'!B160+'7.1 Détail des emprunts'!B170+'7.1 Détail des emprunts'!B180+'7.1 Détail des emprunts'!B190</f>
        <v>0</v>
      </c>
      <c r="E45" s="140">
        <f>'7.1 Détail des emprunts'!C20+'7.1 Détail des emprunts'!C30+'7.1 Détail des emprunts'!C40+'7.1 Détail des emprunts'!C50+'7.1 Détail des emprunts'!C60+'7.1 Détail des emprunts'!C70+'7.1 Détail des emprunts'!C80+'7.1 Détail des emprunts'!C90+'7.1 Détail des emprunts'!C100+'7.1 Détail des emprunts'!C110+'7.1 Détail des emprunts'!C120+'7.1 Détail des emprunts'!C130+'7.1 Détail des emprunts'!C140+'7.1 Détail des emprunts'!C150+'7.1 Détail des emprunts'!C160+'7.1 Détail des emprunts'!C170+'7.1 Détail des emprunts'!C180+'7.1 Détail des emprunts'!C190</f>
        <v>0</v>
      </c>
      <c r="F45" s="147">
        <f>'7.1 Détail des emprunts'!D20+'7.1 Détail des emprunts'!D30+'7.1 Détail des emprunts'!D40+'7.1 Détail des emprunts'!D50+'7.1 Détail des emprunts'!D60+'7.1 Détail des emprunts'!D70+'7.1 Détail des emprunts'!D80+'7.1 Détail des emprunts'!D90+'7.1 Détail des emprunts'!D100+'7.1 Détail des emprunts'!D110+'7.1 Détail des emprunts'!D120+'7.1 Détail des emprunts'!D130+'7.1 Détail des emprunts'!D140+'7.1 Détail des emprunts'!D150+'7.1 Détail des emprunts'!D160+'7.1 Détail des emprunts'!D170+'7.1 Détail des emprunts'!D180+'7.1 Détail des emprunts'!D190</f>
        <v>0</v>
      </c>
      <c r="G45" s="147">
        <f>'7.1 Détail des emprunts'!E20+'7.1 Détail des emprunts'!E30+'7.1 Détail des emprunts'!E40+'7.1 Détail des emprunts'!E50+'7.1 Détail des emprunts'!E60+'7.1 Détail des emprunts'!E70+'7.1 Détail des emprunts'!E80+'7.1 Détail des emprunts'!E90+'7.1 Détail des emprunts'!E100+'7.1 Détail des emprunts'!E110+'7.1 Détail des emprunts'!E120+'7.1 Détail des emprunts'!E130+'7.1 Détail des emprunts'!E140+'7.1 Détail des emprunts'!E150+'7.1 Détail des emprunts'!E160+'7.1 Détail des emprunts'!E170+'7.1 Détail des emprunts'!E180+'7.1 Détail des emprunts'!E190</f>
        <v>0</v>
      </c>
      <c r="H45" s="140">
        <f>'7.1 Détail des emprunts'!F20+'7.1 Détail des emprunts'!F30+'7.1 Détail des emprunts'!F40+'7.1 Détail des emprunts'!F50+'7.1 Détail des emprunts'!F60+'7.1 Détail des emprunts'!F70+'7.1 Détail des emprunts'!F80+'7.1 Détail des emprunts'!F90+'7.1 Détail des emprunts'!F100+'7.1 Détail des emprunts'!F110+'7.1 Détail des emprunts'!F120+'7.1 Détail des emprunts'!F130+'7.1 Détail des emprunts'!F140+'7.1 Détail des emprunts'!F150+'7.1 Détail des emprunts'!F160+'7.1 Détail des emprunts'!F170+'7.1 Détail des emprunts'!F180+'7.1 Détail des emprunts'!F190</f>
        <v>0</v>
      </c>
      <c r="I45" s="147">
        <f t="shared" si="5"/>
        <v>0</v>
      </c>
      <c r="J45" s="140">
        <f>'7.1 Détail des emprunts'!H20+'7.1 Détail des emprunts'!H30+'7.1 Détail des emprunts'!H40+'7.1 Détail des emprunts'!H50+'7.1 Détail des emprunts'!H60+'7.1 Détail des emprunts'!H70+'7.1 Détail des emprunts'!H80+'7.1 Détail des emprunts'!H90+'7.1 Détail des emprunts'!H100+'7.1 Détail des emprunts'!H110+'7.1 Détail des emprunts'!H120+'7.1 Détail des emprunts'!H130+'7.1 Détail des emprunts'!H140+'7.1 Détail des emprunts'!H150+'7.1 Détail des emprunts'!H160+'7.1 Détail des emprunts'!H170+'7.1 Détail des emprunts'!H180+'7.1 Détail des emprunts'!H190</f>
        <v>0</v>
      </c>
      <c r="K45" s="147">
        <f>'7.1 Détail des emprunts'!I20+'7.1 Détail des emprunts'!I30+'7.1 Détail des emprunts'!I40+'7.1 Détail des emprunts'!I50+'7.1 Détail des emprunts'!I60+'7.1 Détail des emprunts'!I70+'7.1 Détail des emprunts'!I80+'7.1 Détail des emprunts'!I90+'7.1 Détail des emprunts'!I100+'7.1 Détail des emprunts'!I110+'7.1 Détail des emprunts'!I120+'7.1 Détail des emprunts'!I130+'7.1 Détail des emprunts'!I140+'7.1 Détail des emprunts'!I150+'7.1 Détail des emprunts'!I160+'7.1 Détail des emprunts'!I170+'7.1 Détail des emprunts'!I180+'7.1 Détail des emprunts'!I190</f>
        <v>0</v>
      </c>
      <c r="L45" s="140">
        <f>'7.1 Détail des emprunts'!J20+'7.1 Détail des emprunts'!J30+'7.1 Détail des emprunts'!J40+'7.1 Détail des emprunts'!J50+'7.1 Détail des emprunts'!J60+'7.1 Détail des emprunts'!J70+'7.1 Détail des emprunts'!J80+'7.1 Détail des emprunts'!J90+'7.1 Détail des emprunts'!J100+'7.1 Détail des emprunts'!J110+'7.1 Détail des emprunts'!J120+'7.1 Détail des emprunts'!J130+'7.1 Détail des emprunts'!J140+'7.1 Détail des emprunts'!J150+'7.1 Détail des emprunts'!J160+'7.1 Détail des emprunts'!J170+'7.1 Détail des emprunts'!J180+'7.1 Détail des emprunts'!J190</f>
        <v>0</v>
      </c>
      <c r="M45" s="147">
        <f>'7.1 Détail des emprunts'!K20+'7.1 Détail des emprunts'!K30+'7.1 Détail des emprunts'!K40+'7.1 Détail des emprunts'!K50+'7.1 Détail des emprunts'!K60+'7.1 Détail des emprunts'!K70+'7.1 Détail des emprunts'!K80+'7.1 Détail des emprunts'!K90+'7.1 Détail des emprunts'!K100+'7.1 Détail des emprunts'!K110+'7.1 Détail des emprunts'!K120+'7.1 Détail des emprunts'!K130+'7.1 Détail des emprunts'!K140+'7.1 Détail des emprunts'!K150+'7.1 Détail des emprunts'!K160+'7.1 Détail des emprunts'!K170+'7.1 Détail des emprunts'!K180+'7.1 Détail des emprunts'!K190</f>
        <v>0</v>
      </c>
      <c r="N45" s="153">
        <f>'7.1 Détail des emprunts'!L20+'7.1 Détail des emprunts'!L30+'7.1 Détail des emprunts'!L40+'7.1 Détail des emprunts'!L50+'7.1 Détail des emprunts'!L60+'7.1 Détail des emprunts'!L70+'7.1 Détail des emprunts'!L80+'7.1 Détail des emprunts'!L90+'7.1 Détail des emprunts'!L100+'7.1 Détail des emprunts'!L110+'7.1 Détail des emprunts'!L120+'7.1 Détail des emprunts'!L130+'7.1 Détail des emprunts'!L140+'7.1 Détail des emprunts'!L150+'7.1 Détail des emprunts'!L160+'7.1 Détail des emprunts'!L170+'7.1 Détail des emprunts'!L180+'7.1 Détail des emprunts'!L190</f>
        <v>0</v>
      </c>
      <c r="O45" s="147">
        <f>'7.1 Détail des emprunts'!M20+'7.1 Détail des emprunts'!M30+'7.1 Détail des emprunts'!M40+'7.1 Détail des emprunts'!M50+'7.1 Détail des emprunts'!M60+'7.1 Détail des emprunts'!M70+'7.1 Détail des emprunts'!M80+'7.1 Détail des emprunts'!M90+'7.1 Détail des emprunts'!M100+'7.1 Détail des emprunts'!M110+'7.1 Détail des emprunts'!M120+'7.1 Détail des emprunts'!M130+'7.1 Détail des emprunts'!M140+'7.1 Détail des emprunts'!M150+'7.1 Détail des emprunts'!M160+'7.1 Détail des emprunts'!M170+'7.1 Détail des emprunts'!M180+'7.1 Détail des emprunts'!M190</f>
        <v>0</v>
      </c>
      <c r="P45" s="163">
        <f t="shared" si="6"/>
        <v>0</v>
      </c>
      <c r="Q45" s="166"/>
      <c r="R45" s="169"/>
      <c r="S45" s="166"/>
      <c r="T45" s="169"/>
      <c r="U45" s="166"/>
      <c r="V45" s="163">
        <f t="shared" si="7"/>
        <v>0</v>
      </c>
    </row>
    <row r="46" spans="1:22" ht="21" customHeight="1" thickBot="1">
      <c r="A46" s="244" t="s">
        <v>97</v>
      </c>
      <c r="B46" s="245"/>
      <c r="C46" s="130" t="s">
        <v>81</v>
      </c>
      <c r="D46" s="148">
        <f>_S_RFOC+_S_AEOC+_S_LEOC+_S_LDOC+_S_BRSOC+_S_APOC+_S_AGOC+_S_TOOC+_S_BAOC+_S_TAOC</f>
        <v>0</v>
      </c>
      <c r="E46" s="171">
        <f>_S_RFOFU+_S_AEOFU+_S_LEOFU+_S_LDOFU+_S_BRSOFU+_S_APOFU+_S_AGOFU+_S_TOOFU+_S_BAOFU+_S_TAOFU</f>
        <v>0</v>
      </c>
      <c r="F46" s="148">
        <f>_S_RFEA+_S_AEEA+_S_LEEA+_S_LDEA+_S_BRSEA+_S_APEA+_S_AGEA+_S_TOEA+_S_BAEA+_S_TAEA</f>
        <v>0</v>
      </c>
      <c r="G46" s="148">
        <f>_S_RFAE+_S_AEAE+_S_LEAE+_S_LDAE+_S_BRSAE+_S_APAE+_S_AGAE+_S_BAAE+_S_TOAE+_S_TAAE</f>
        <v>0</v>
      </c>
      <c r="H46" s="171">
        <f>_S_RFED+_S_AEED+_S_LEED+_S_LDED+_S_BRSED+_S_APED+_S_AGED+_S_TOED+_S_BAED+_S_TAED</f>
        <v>0</v>
      </c>
      <c r="I46" s="148">
        <f>_S_RFTA+_S_AETA+_S_LETA+_S_LDTA+_S_BRSTA+_S_APTA+_S_AGTA+_S_TOTA+_S_BATA+_S_TATA</f>
        <v>0</v>
      </c>
      <c r="J46" s="171">
        <f>_S_RFGE+_S_AEGE+_S_LEGE+_S_LDGE+_S_BRSGE+_S_APGE+_S_AGGE+_S_TOGE+_S_BAGE+_S_TAGE</f>
        <v>0</v>
      </c>
      <c r="K46" s="148">
        <f>_S_RFGA+_S_AEGA+_S_LEGA+_S_LDGA+_S_BRSGA+_S_APGA+_S_AGGA+_S_TOGA+_S_BAGA+_S_TAGA</f>
        <v>0</v>
      </c>
      <c r="L46" s="171">
        <f>_S_RFXE+_S_AEXE+_S_LEXE+_S_LDXE+_S_BRSXE+_S_APXE+_S_AGXE+_S_TOXE+_S_BAXE+_S_TAXE</f>
        <v>0</v>
      </c>
      <c r="M46" s="148">
        <f>_S_RFXA+_S_AEXA+_S_LEXA+_S_LDXA+_S_BRSXA+_S_APXA+_S_AGXA+_S_TOXA+_S_BAXA+_S_TAXA</f>
        <v>0</v>
      </c>
      <c r="N46" s="172">
        <f>_S_RFUE+_S_AEUE+_S_LEUE+_S_LDUE+_S_BRSUE+_S_APUE+_S_AGUE+_S_TOUE+_S_BAUE+_S_TAUE</f>
        <v>0</v>
      </c>
      <c r="O46" s="148">
        <f>_S_RFUA+_S_AEUA+_S_LEUA+_S_LDUA+_S_BRSUA+_S_APUA+_S_AGUA+_S_TOUA+_S_BAUA+_S_TAUA</f>
        <v>0</v>
      </c>
      <c r="P46" s="173">
        <f>_S_RFDE+_S_AEDE+_S_LEDE+_S_LDDE+_S_BRSDE+_S_APDE+_S_AGDE+_S_TODE+_S_BADE+_S_TADE</f>
        <v>0</v>
      </c>
      <c r="Q46" s="173">
        <f>_S_RFIA+_S_AEIA+_S_LEIA+_S_LDIA+_S_BRSIA+_S_APIA+_S_AGIA+_S_TOIA+_S_BAIA+_S_TAIA</f>
        <v>0</v>
      </c>
      <c r="R46" s="173">
        <f>_S_RFTV+_S_AETV+_S_LETV+_S_LDTV+_S_BRSTV+_S_APTV+_S_AGTV+_S_TOTV+_S_BATV+_S_TATV</f>
        <v>0</v>
      </c>
      <c r="S46" s="173">
        <f>_S_RFTF+_S_AETF+_S_LETF+_S_LDTF+_S_BRSTF+_S_APTF+_S_AGTF+_S_TOTF+_S_BATF+_S_TATF</f>
        <v>0</v>
      </c>
      <c r="T46" s="173">
        <f>_S_RFEM+_S_AEEM+_S_LEEM+_S_LDEM+_S_BRSEM+_S_APEM+_S_AGEM+_S_TOEM+_S_BAEM+_S_TAEM</f>
        <v>0</v>
      </c>
      <c r="U46" s="173">
        <f>_S_RFPEOC+_S_AEPEOC+_S_LEPEOC+_S_LDPEOC+_S_BRSPEOC+_S_APPEOC+_S_AGPEOC+_S_TOPEOC+_S_BAPEOC+_S_TAPEOC</f>
        <v>0</v>
      </c>
      <c r="V46" s="148">
        <f>_S_RFACNE+_S_AEACNE+_S_LEACNE+_S_LDACNE+_S_BRSCNE+_S_APACNE+_S_AGACNE+_S_TOACNE+_S_BAACNE+_S_TAACNE</f>
        <v>0</v>
      </c>
    </row>
    <row r="47" spans="1:22" ht="4.5" customHeight="1"/>
    <row r="48" spans="1:22" s="68" customFormat="1" ht="12.75" customHeight="1">
      <c r="A48" s="242" t="s">
        <v>98</v>
      </c>
      <c r="B48" s="233"/>
      <c r="C48" s="233"/>
      <c r="D48" s="233"/>
      <c r="E48" s="233"/>
      <c r="F48" s="233"/>
      <c r="G48" s="233"/>
      <c r="H48" s="233"/>
      <c r="I48" s="233"/>
      <c r="J48" s="233"/>
      <c r="K48" s="233"/>
      <c r="L48" s="233"/>
      <c r="M48" s="233"/>
      <c r="N48" s="233"/>
      <c r="O48" s="233"/>
      <c r="P48" s="233"/>
    </row>
    <row r="49" spans="1:22" s="68" customFormat="1" ht="12.75" customHeight="1">
      <c r="A49" s="242" t="s">
        <v>99</v>
      </c>
      <c r="B49" s="233"/>
      <c r="C49" s="233"/>
      <c r="D49" s="233"/>
      <c r="E49" s="233"/>
      <c r="F49" s="233"/>
      <c r="G49" s="233"/>
      <c r="H49" s="233"/>
      <c r="I49" s="233"/>
      <c r="J49" s="233"/>
      <c r="K49" s="233"/>
      <c r="L49" s="233"/>
      <c r="M49" s="233"/>
      <c r="N49" s="233"/>
      <c r="O49" s="233"/>
      <c r="P49" s="233"/>
    </row>
    <row r="50" spans="1:22" s="68" customFormat="1" ht="12.75" customHeight="1">
      <c r="A50" s="243" t="s">
        <v>100</v>
      </c>
      <c r="B50" s="233"/>
      <c r="C50" s="233"/>
      <c r="D50" s="233"/>
      <c r="E50" s="233"/>
      <c r="F50" s="233"/>
      <c r="G50" s="233"/>
      <c r="H50" s="233"/>
      <c r="I50" s="233"/>
      <c r="J50" s="233"/>
      <c r="K50" s="233"/>
      <c r="L50" s="233"/>
      <c r="M50" s="233"/>
      <c r="N50" s="233"/>
      <c r="O50" s="233"/>
      <c r="P50" s="233"/>
      <c r="Q50" s="104"/>
    </row>
    <row r="51" spans="1:22" s="68" customFormat="1" ht="12.75" customHeight="1">
      <c r="A51" s="243" t="s">
        <v>101</v>
      </c>
      <c r="B51" s="233"/>
      <c r="C51" s="233"/>
      <c r="D51" s="233"/>
      <c r="E51" s="233"/>
      <c r="F51" s="233"/>
      <c r="G51" s="233"/>
      <c r="H51" s="233"/>
      <c r="I51" s="233"/>
      <c r="J51" s="233"/>
      <c r="K51" s="233"/>
      <c r="L51" s="233"/>
      <c r="M51" s="233"/>
      <c r="N51" s="233"/>
      <c r="O51" s="233"/>
      <c r="P51" s="233"/>
      <c r="Q51" s="104"/>
    </row>
    <row r="52" spans="1:22" s="68" customFormat="1" ht="12.75" customHeight="1">
      <c r="A52" s="243" t="s">
        <v>102</v>
      </c>
      <c r="B52" s="233"/>
      <c r="C52" s="233"/>
      <c r="D52" s="233"/>
      <c r="E52" s="233"/>
      <c r="F52" s="233"/>
      <c r="G52" s="233"/>
      <c r="H52" s="233"/>
      <c r="I52" s="233"/>
      <c r="J52" s="233"/>
      <c r="K52" s="233"/>
      <c r="L52" s="233"/>
      <c r="M52" s="233"/>
      <c r="N52" s="233"/>
      <c r="O52" s="233"/>
      <c r="P52" s="233"/>
      <c r="Q52" s="104"/>
      <c r="R52" s="104"/>
      <c r="S52" s="104"/>
      <c r="T52" s="104"/>
      <c r="U52" s="104"/>
      <c r="V52" s="104"/>
    </row>
    <row r="53" spans="1:22" s="68" customFormat="1" ht="12.75" customHeight="1">
      <c r="A53" s="242" t="s">
        <v>103</v>
      </c>
      <c r="B53" s="233"/>
      <c r="C53" s="233"/>
      <c r="D53" s="233"/>
      <c r="E53" s="233"/>
      <c r="F53" s="233"/>
      <c r="G53" s="233"/>
      <c r="H53" s="233"/>
      <c r="I53" s="233"/>
      <c r="J53" s="233"/>
      <c r="K53" s="233"/>
      <c r="L53" s="233"/>
      <c r="M53" s="233"/>
      <c r="N53" s="233"/>
      <c r="O53" s="233"/>
      <c r="P53" s="233"/>
      <c r="R53" s="15"/>
      <c r="S53" s="15"/>
      <c r="T53" s="15"/>
      <c r="U53" s="15"/>
      <c r="V53" s="15"/>
    </row>
    <row r="54" spans="1:22">
      <c r="A54" s="242" t="s">
        <v>104</v>
      </c>
      <c r="B54" s="233"/>
      <c r="C54" s="233"/>
      <c r="D54" s="233"/>
      <c r="E54" s="233"/>
      <c r="F54" s="233"/>
      <c r="G54" s="233"/>
      <c r="H54" s="233"/>
      <c r="I54" s="233"/>
      <c r="J54" s="233"/>
      <c r="K54" s="233"/>
      <c r="L54" s="233"/>
      <c r="M54" s="233"/>
      <c r="N54" s="233"/>
      <c r="O54" s="233"/>
      <c r="P54" s="233"/>
      <c r="Q54" s="68"/>
    </row>
    <row r="55" spans="1:22">
      <c r="A55" s="242" t="s">
        <v>105</v>
      </c>
      <c r="B55" s="233"/>
      <c r="C55" s="233"/>
      <c r="D55" s="233"/>
      <c r="E55" s="233"/>
      <c r="F55" s="233"/>
      <c r="G55" s="233"/>
      <c r="H55" s="233"/>
      <c r="I55" s="233"/>
      <c r="J55" s="233"/>
      <c r="K55" s="233"/>
      <c r="L55" s="233"/>
      <c r="M55" s="233"/>
      <c r="N55" s="233"/>
      <c r="O55" s="233"/>
      <c r="P55" s="233"/>
      <c r="Q55" s="68"/>
    </row>
    <row r="56" spans="1:22">
      <c r="A56" s="242" t="s">
        <v>106</v>
      </c>
      <c r="B56" s="233"/>
      <c r="C56" s="233"/>
      <c r="D56" s="233"/>
      <c r="E56" s="233"/>
      <c r="F56" s="233"/>
      <c r="G56" s="233"/>
      <c r="H56" s="233"/>
      <c r="I56" s="233"/>
      <c r="J56" s="233"/>
      <c r="K56" s="233"/>
      <c r="L56" s="233"/>
      <c r="M56" s="233"/>
      <c r="N56" s="233"/>
      <c r="O56" s="233"/>
      <c r="P56" s="233"/>
    </row>
    <row r="70" spans="18:22">
      <c r="R70" s="68"/>
      <c r="S70" s="68"/>
      <c r="T70" s="68"/>
      <c r="U70" s="68"/>
      <c r="V70" s="68"/>
    </row>
    <row r="71" spans="18:22">
      <c r="R71" s="68"/>
      <c r="S71" s="68"/>
      <c r="T71" s="68"/>
      <c r="U71" s="68"/>
      <c r="V71" s="68"/>
    </row>
  </sheetData>
  <mergeCells count="33">
    <mergeCell ref="A56:P56"/>
    <mergeCell ref="A3:A5"/>
    <mergeCell ref="A55:P55"/>
    <mergeCell ref="A50:P50"/>
    <mergeCell ref="I4:I5"/>
    <mergeCell ref="A32:B32"/>
    <mergeCell ref="A54:P54"/>
    <mergeCell ref="G4:H4"/>
    <mergeCell ref="B6:C6"/>
    <mergeCell ref="F4:F5"/>
    <mergeCell ref="A10:C10"/>
    <mergeCell ref="D3:D5"/>
    <mergeCell ref="B26:C26"/>
    <mergeCell ref="N4:O4"/>
    <mergeCell ref="V3:V5"/>
    <mergeCell ref="A52:P52"/>
    <mergeCell ref="A46:B46"/>
    <mergeCell ref="E3:E5"/>
    <mergeCell ref="A48:P48"/>
    <mergeCell ref="A27:B27"/>
    <mergeCell ref="J3:O3"/>
    <mergeCell ref="A51:P51"/>
    <mergeCell ref="A49:P49"/>
    <mergeCell ref="J4:K4"/>
    <mergeCell ref="L4:M4"/>
    <mergeCell ref="F3:I3"/>
    <mergeCell ref="Q3:T4"/>
    <mergeCell ref="U3:U5"/>
    <mergeCell ref="T1:U1"/>
    <mergeCell ref="B2:S2"/>
    <mergeCell ref="B3:C5"/>
    <mergeCell ref="P3:P5"/>
    <mergeCell ref="A53:P53"/>
  </mergeCells>
  <printOptions horizontalCentered="1" gridLines="1"/>
  <pageMargins left="0.19685039370078741" right="0" top="0.55118110236220474" bottom="0" header="0.27559055118110237" footer="0.19685039370078741"/>
  <pageSetup paperSize="9" scale="40"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12"/>
  <sheetViews>
    <sheetView showGridLines="0" zoomScale="110" zoomScaleNormal="110" workbookViewId="0">
      <selection activeCell="F9" sqref="F9"/>
    </sheetView>
  </sheetViews>
  <sheetFormatPr baseColWidth="10" defaultColWidth="11.42578125" defaultRowHeight="12.75"/>
  <cols>
    <col min="1" max="1" width="10" style="26" customWidth="1"/>
    <col min="2" max="2" width="12" style="26" customWidth="1"/>
    <col min="3" max="3" width="11.7109375" style="26" customWidth="1"/>
    <col min="4" max="4" width="10.28515625" style="26" customWidth="1"/>
    <col min="5" max="5" width="11.28515625" style="26" customWidth="1"/>
    <col min="6" max="6" width="10.28515625" style="26" customWidth="1"/>
    <col min="7" max="7" width="13.42578125" style="26" customWidth="1"/>
    <col min="8" max="8" width="16.28515625" style="26" customWidth="1"/>
    <col min="9" max="9" width="11.140625" style="26" customWidth="1"/>
    <col min="10" max="10" width="14" style="26" customWidth="1"/>
    <col min="11" max="11" width="14.28515625" style="26" customWidth="1"/>
    <col min="12" max="12" width="20.140625" style="26" bestFit="1" customWidth="1"/>
    <col min="13" max="13" width="31" style="26" customWidth="1"/>
    <col min="14" max="14" width="9.28515625" style="26" customWidth="1"/>
    <col min="15" max="17" width="11.7109375" style="26" customWidth="1"/>
    <col min="18" max="18" width="9.28515625" style="26" customWidth="1"/>
    <col min="19" max="21" width="11.7109375" style="26" customWidth="1"/>
    <col min="22" max="22" width="8.28515625" style="26" customWidth="1"/>
    <col min="23" max="23" width="11.42578125" style="26" customWidth="1"/>
    <col min="24" max="16384" width="11.42578125" style="26"/>
  </cols>
  <sheetData>
    <row r="1" spans="1:23" ht="27" customHeight="1">
      <c r="A1" s="132" t="str">
        <f t="array" ref="A1">[1]!_nom</f>
        <v>TEXTAREA_</v>
      </c>
      <c r="B1" s="67"/>
      <c r="I1" s="258" t="s">
        <v>107</v>
      </c>
      <c r="J1" s="259"/>
      <c r="K1" s="122" t="s">
        <v>2</v>
      </c>
    </row>
    <row r="2" spans="1:23" ht="40.5" customHeight="1">
      <c r="A2" s="264" t="s">
        <v>108</v>
      </c>
      <c r="B2" s="233"/>
      <c r="C2" s="233"/>
      <c r="D2" s="233"/>
      <c r="E2" s="233"/>
      <c r="F2" s="233"/>
      <c r="G2" s="233"/>
      <c r="H2" s="233"/>
      <c r="I2" s="233"/>
      <c r="J2" s="233"/>
      <c r="K2" s="233"/>
      <c r="N2" s="63"/>
      <c r="O2" s="63"/>
      <c r="Q2" s="63"/>
      <c r="R2" s="63"/>
      <c r="S2" s="63"/>
      <c r="T2" s="63"/>
      <c r="U2" s="63"/>
    </row>
    <row r="3" spans="1:23" ht="12.95" customHeight="1" thickBot="1"/>
    <row r="4" spans="1:23" ht="13.5" customHeight="1" thickBot="1">
      <c r="A4" s="260" t="s">
        <v>109</v>
      </c>
      <c r="B4" s="261"/>
      <c r="C4" s="261"/>
      <c r="D4" s="261"/>
      <c r="E4" s="262"/>
      <c r="F4" s="260" t="s">
        <v>110</v>
      </c>
      <c r="G4" s="261"/>
      <c r="H4" s="262"/>
      <c r="I4" s="260" t="s">
        <v>111</v>
      </c>
      <c r="J4" s="261"/>
      <c r="K4" s="262"/>
    </row>
    <row r="5" spans="1:23" s="27" customFormat="1" ht="39" customHeight="1">
      <c r="A5" s="28" t="s">
        <v>112</v>
      </c>
      <c r="B5" s="29" t="s">
        <v>113</v>
      </c>
      <c r="C5" s="47" t="s">
        <v>114</v>
      </c>
      <c r="D5" s="47" t="s">
        <v>115</v>
      </c>
      <c r="E5" s="62" t="s">
        <v>116</v>
      </c>
      <c r="F5" s="47" t="s">
        <v>117</v>
      </c>
      <c r="G5" s="47" t="s">
        <v>118</v>
      </c>
      <c r="H5" s="30" t="s">
        <v>119</v>
      </c>
      <c r="I5" s="28" t="s">
        <v>120</v>
      </c>
      <c r="J5" s="47" t="s">
        <v>121</v>
      </c>
      <c r="K5" s="31" t="s">
        <v>122</v>
      </c>
      <c r="L5" s="11"/>
    </row>
    <row r="6" spans="1:23" s="27" customFormat="1" ht="13.5" customHeight="1">
      <c r="A6" s="32" t="s">
        <v>81</v>
      </c>
      <c r="B6" s="33"/>
      <c r="C6" s="34" t="s">
        <v>75</v>
      </c>
      <c r="D6" s="34"/>
      <c r="E6" s="60"/>
      <c r="F6" s="35"/>
      <c r="G6" s="34"/>
      <c r="H6" s="36" t="s">
        <v>89</v>
      </c>
      <c r="I6" s="64"/>
      <c r="J6" s="34"/>
      <c r="K6" s="37" t="s">
        <v>89</v>
      </c>
      <c r="L6" s="11"/>
    </row>
    <row r="7" spans="1:23" ht="12.95" customHeight="1" thickBot="1">
      <c r="A7" s="38">
        <v>1</v>
      </c>
      <c r="B7" s="39">
        <v>2</v>
      </c>
      <c r="C7" s="40">
        <v>3</v>
      </c>
      <c r="D7" s="40">
        <v>4</v>
      </c>
      <c r="E7" s="61">
        <v>5</v>
      </c>
      <c r="F7" s="40">
        <v>6</v>
      </c>
      <c r="G7" s="40">
        <v>7</v>
      </c>
      <c r="H7" s="41">
        <v>8</v>
      </c>
      <c r="I7" s="39">
        <v>9</v>
      </c>
      <c r="J7" s="40">
        <v>10</v>
      </c>
      <c r="K7" s="41">
        <v>11</v>
      </c>
    </row>
    <row r="8" spans="1:23" ht="19.5" customHeight="1" thickBot="1">
      <c r="A8" s="184"/>
      <c r="B8" s="185">
        <v>0</v>
      </c>
      <c r="C8" s="186"/>
      <c r="D8" s="187"/>
      <c r="E8" s="194"/>
      <c r="F8" s="196">
        <v>0</v>
      </c>
      <c r="G8" s="197">
        <v>0</v>
      </c>
      <c r="H8" s="198">
        <v>0</v>
      </c>
      <c r="I8" s="190">
        <v>0</v>
      </c>
      <c r="J8" s="188">
        <v>0</v>
      </c>
      <c r="K8" s="189">
        <v>0</v>
      </c>
      <c r="L8" s="26" t="s">
        <v>123</v>
      </c>
    </row>
    <row r="9" spans="1:23" ht="12.75" customHeight="1" thickBot="1">
      <c r="A9" s="191"/>
      <c r="B9" s="171">
        <f>SUM(_decfsne_dyn)</f>
        <v>0</v>
      </c>
      <c r="C9" s="192"/>
      <c r="D9" s="193"/>
      <c r="E9" s="195"/>
      <c r="F9" s="173">
        <f>SUM(_decfsci1_dyn)</f>
        <v>0</v>
      </c>
      <c r="G9" s="171">
        <f>SUM(_decfscrd1_dyn)</f>
        <v>0</v>
      </c>
      <c r="H9" s="172">
        <f>SUM(_decfscs1_dyn)</f>
        <v>0</v>
      </c>
      <c r="I9" s="171">
        <f>SUM(_decfsci2_dyn)</f>
        <v>0</v>
      </c>
      <c r="J9" s="171">
        <f>SUM(_decfscrd2_dyn)</f>
        <v>0</v>
      </c>
      <c r="K9" s="172">
        <f>SUM(_decfscs2_dyn)</f>
        <v>0</v>
      </c>
      <c r="L9" s="12"/>
      <c r="M9" s="12"/>
    </row>
    <row r="10" spans="1:23" ht="22.5" customHeight="1">
      <c r="A10" s="265" t="s">
        <v>124</v>
      </c>
      <c r="B10" s="233"/>
      <c r="C10" s="233"/>
      <c r="D10" s="233"/>
      <c r="E10" s="233"/>
      <c r="F10" s="233"/>
      <c r="G10" s="233"/>
      <c r="H10" s="233"/>
      <c r="I10" s="233"/>
      <c r="J10" s="233"/>
      <c r="K10" s="233"/>
      <c r="L10" s="114"/>
      <c r="M10" s="114"/>
      <c r="N10" s="114"/>
      <c r="O10" s="114"/>
      <c r="Q10" s="13"/>
      <c r="R10" s="13"/>
      <c r="S10" s="13"/>
    </row>
    <row r="11" spans="1:23" s="13" customFormat="1" ht="12.75" customHeight="1">
      <c r="A11" s="263" t="s">
        <v>125</v>
      </c>
      <c r="B11" s="233"/>
      <c r="C11" s="233"/>
      <c r="D11" s="233"/>
      <c r="E11" s="233"/>
      <c r="F11" s="233"/>
      <c r="G11" s="233"/>
      <c r="H11" s="233"/>
      <c r="I11" s="233"/>
      <c r="J11" s="233"/>
      <c r="K11" s="233"/>
      <c r="T11" s="26"/>
      <c r="U11" s="26"/>
      <c r="V11" s="26"/>
      <c r="W11" s="26"/>
    </row>
    <row r="12" spans="1:23">
      <c r="A12" s="263" t="s">
        <v>126</v>
      </c>
      <c r="B12" s="233"/>
      <c r="C12" s="233"/>
      <c r="D12" s="233"/>
      <c r="E12" s="233"/>
      <c r="F12" s="233"/>
      <c r="G12" s="233"/>
      <c r="H12" s="233"/>
      <c r="I12" s="233"/>
      <c r="J12" s="233"/>
      <c r="K12" s="233"/>
      <c r="L12" s="13"/>
      <c r="M12" s="13"/>
      <c r="N12" s="13"/>
      <c r="O12" s="13"/>
      <c r="Q12" s="13"/>
      <c r="R12" s="13"/>
      <c r="S12" s="13"/>
      <c r="T12" s="13"/>
      <c r="U12" s="13"/>
      <c r="V12" s="13"/>
      <c r="W12" s="13"/>
    </row>
  </sheetData>
  <mergeCells count="8">
    <mergeCell ref="I1:J1"/>
    <mergeCell ref="A4:E4"/>
    <mergeCell ref="A12:K12"/>
    <mergeCell ref="A2:K2"/>
    <mergeCell ref="A11:K11"/>
    <mergeCell ref="A10:K10"/>
    <mergeCell ref="F4:H4"/>
    <mergeCell ref="I4:K4"/>
  </mergeCells>
  <pageMargins left="0.59055118110236227" right="0.59055118110236227" top="0.98425196850393704" bottom="0.98425196850393704" header="0.51181102362204722" footer="0.51181102362204722"/>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5"/>
  <sheetViews>
    <sheetView showGridLines="0" zoomScaleNormal="100" workbookViewId="0">
      <selection activeCell="M24" sqref="M24"/>
    </sheetView>
  </sheetViews>
  <sheetFormatPr baseColWidth="10" defaultColWidth="11.42578125" defaultRowHeight="12.75"/>
  <cols>
    <col min="1" max="1" width="11.28515625" style="26" customWidth="1"/>
    <col min="2" max="2" width="14.140625" style="26" customWidth="1"/>
    <col min="3" max="3" width="16.85546875" style="26" customWidth="1"/>
    <col min="4" max="4" width="10.7109375" style="26" customWidth="1"/>
    <col min="5" max="5" width="11" style="26" customWidth="1"/>
    <col min="6" max="7" width="12.28515625" style="26" customWidth="1"/>
    <col min="8" max="8" width="10" style="26" customWidth="1"/>
    <col min="9" max="9" width="9.7109375" style="26" customWidth="1"/>
    <col min="10" max="10" width="12.42578125" style="26" customWidth="1"/>
    <col min="11" max="11" width="9.28515625" style="26" customWidth="1"/>
    <col min="12" max="12" width="12.7109375" style="26" customWidth="1"/>
    <col min="13" max="13" width="14" style="26" customWidth="1"/>
    <col min="14" max="14" width="13.5703125" style="26" customWidth="1"/>
    <col min="15" max="15" width="12.42578125" style="26" customWidth="1"/>
    <col min="16" max="16" width="20.7109375" style="26" bestFit="1" customWidth="1"/>
    <col min="17" max="17" width="55.85546875" style="26" customWidth="1"/>
    <col min="18" max="18" width="11.7109375" style="26" customWidth="1"/>
    <col min="19" max="19" width="15" style="26" bestFit="1" customWidth="1"/>
    <col min="20" max="20" width="10.7109375" style="26" customWidth="1"/>
    <col min="21" max="23" width="11.7109375" style="26" customWidth="1"/>
    <col min="24" max="24" width="10.7109375" style="26" customWidth="1"/>
    <col min="25" max="25" width="11.7109375" style="26" customWidth="1"/>
    <col min="26" max="26" width="11.42578125" style="26" customWidth="1"/>
    <col min="27" max="16384" width="11.42578125" style="26"/>
  </cols>
  <sheetData>
    <row r="1" spans="1:27" ht="34.5" customHeight="1">
      <c r="A1" s="132" t="str">
        <f t="array" ref="A1">[1]!_nom</f>
        <v>TEXTAREA_</v>
      </c>
      <c r="B1" s="67"/>
      <c r="M1" s="234" t="s">
        <v>127</v>
      </c>
      <c r="N1" s="234"/>
      <c r="O1" s="121" t="s">
        <v>2</v>
      </c>
    </row>
    <row r="2" spans="1:27" ht="18" customHeight="1">
      <c r="A2" s="266" t="s">
        <v>128</v>
      </c>
      <c r="B2" s="233"/>
      <c r="C2" s="233"/>
      <c r="D2" s="233"/>
      <c r="E2" s="233"/>
      <c r="F2" s="233"/>
      <c r="G2" s="233"/>
      <c r="H2" s="233"/>
      <c r="I2" s="233"/>
      <c r="J2" s="233"/>
      <c r="K2" s="233"/>
      <c r="L2" s="233"/>
      <c r="M2" s="233"/>
      <c r="N2" s="233"/>
      <c r="O2" s="233"/>
      <c r="R2" s="63"/>
      <c r="S2" s="63"/>
      <c r="T2" s="63"/>
      <c r="U2" s="63"/>
      <c r="V2" s="63"/>
      <c r="W2" s="63"/>
      <c r="X2" s="63"/>
      <c r="Y2" s="63"/>
    </row>
    <row r="3" spans="1:27" ht="14.45" customHeight="1" thickBot="1">
      <c r="A3" s="43"/>
      <c r="B3" s="42"/>
      <c r="C3" s="42"/>
      <c r="Y3" s="44"/>
    </row>
    <row r="4" spans="1:27" ht="19.5" customHeight="1" thickBot="1">
      <c r="A4" s="66"/>
      <c r="B4" s="268" t="s">
        <v>129</v>
      </c>
      <c r="C4" s="262"/>
      <c r="D4" s="267" t="s">
        <v>130</v>
      </c>
      <c r="E4" s="261"/>
      <c r="F4" s="262"/>
      <c r="G4" s="268" t="s">
        <v>131</v>
      </c>
      <c r="H4" s="261"/>
      <c r="I4" s="261"/>
      <c r="J4" s="261"/>
      <c r="K4" s="261"/>
      <c r="L4" s="262"/>
      <c r="M4" s="268" t="s">
        <v>132</v>
      </c>
      <c r="N4" s="261"/>
      <c r="O4" s="262"/>
    </row>
    <row r="5" spans="1:27" ht="34.5" customHeight="1">
      <c r="A5" s="269" t="s">
        <v>112</v>
      </c>
      <c r="B5" s="276" t="s">
        <v>133</v>
      </c>
      <c r="C5" s="280" t="s">
        <v>134</v>
      </c>
      <c r="D5" s="277" t="s">
        <v>135</v>
      </c>
      <c r="E5" s="273" t="s">
        <v>136</v>
      </c>
      <c r="F5" s="274" t="s">
        <v>137</v>
      </c>
      <c r="G5" s="271" t="s">
        <v>138</v>
      </c>
      <c r="H5" s="279" t="s">
        <v>139</v>
      </c>
      <c r="I5" s="250"/>
      <c r="J5" s="275" t="s">
        <v>140</v>
      </c>
      <c r="K5" s="275" t="s">
        <v>141</v>
      </c>
      <c r="L5" s="272" t="s">
        <v>142</v>
      </c>
      <c r="M5" s="271" t="s">
        <v>143</v>
      </c>
      <c r="N5" s="275" t="s">
        <v>144</v>
      </c>
      <c r="O5" s="272" t="s">
        <v>142</v>
      </c>
      <c r="P5" s="11"/>
    </row>
    <row r="6" spans="1:27" ht="33" customHeight="1">
      <c r="A6" s="270"/>
      <c r="B6" s="270"/>
      <c r="C6" s="222"/>
      <c r="D6" s="241"/>
      <c r="E6" s="220"/>
      <c r="F6" s="241"/>
      <c r="G6" s="238"/>
      <c r="H6" s="131" t="s">
        <v>145</v>
      </c>
      <c r="I6" s="131" t="s">
        <v>146</v>
      </c>
      <c r="J6" s="220"/>
      <c r="K6" s="220"/>
      <c r="L6" s="222"/>
      <c r="M6" s="238"/>
      <c r="N6" s="220"/>
      <c r="O6" s="222"/>
      <c r="P6" s="11"/>
    </row>
    <row r="7" spans="1:27" ht="14.25" customHeight="1">
      <c r="A7" s="57" t="s">
        <v>81</v>
      </c>
      <c r="B7" s="57"/>
      <c r="C7" s="56"/>
      <c r="D7" s="53"/>
      <c r="E7" s="52" t="s">
        <v>147</v>
      </c>
      <c r="F7" s="53"/>
      <c r="G7" s="55"/>
      <c r="H7" s="53"/>
      <c r="I7" s="53"/>
      <c r="J7" s="53"/>
      <c r="K7" s="53"/>
      <c r="L7" s="56" t="s">
        <v>89</v>
      </c>
      <c r="M7" s="55"/>
      <c r="N7" s="53"/>
      <c r="O7" s="54" t="s">
        <v>89</v>
      </c>
      <c r="P7" s="11"/>
    </row>
    <row r="8" spans="1:27" ht="13.5" thickBot="1">
      <c r="A8" s="200">
        <v>1</v>
      </c>
      <c r="B8" s="201">
        <v>2</v>
      </c>
      <c r="C8" s="202">
        <v>3</v>
      </c>
      <c r="D8" s="203">
        <v>4</v>
      </c>
      <c r="E8" s="204">
        <v>5</v>
      </c>
      <c r="F8" s="203">
        <v>6</v>
      </c>
      <c r="G8" s="201">
        <v>7</v>
      </c>
      <c r="H8" s="203">
        <v>8</v>
      </c>
      <c r="I8" s="203">
        <v>9</v>
      </c>
      <c r="J8" s="203" t="s">
        <v>148</v>
      </c>
      <c r="K8" s="203">
        <v>11</v>
      </c>
      <c r="L8" s="205">
        <v>12</v>
      </c>
      <c r="M8" s="201">
        <v>13</v>
      </c>
      <c r="N8" s="203">
        <v>14</v>
      </c>
      <c r="O8" s="202">
        <v>15</v>
      </c>
    </row>
    <row r="9" spans="1:27" s="14" customFormat="1" ht="19.5" customHeight="1" thickBot="1">
      <c r="A9" s="207"/>
      <c r="B9" s="208">
        <v>0</v>
      </c>
      <c r="C9" s="213">
        <v>0</v>
      </c>
      <c r="D9" s="214"/>
      <c r="E9" s="206"/>
      <c r="F9" s="215">
        <v>0</v>
      </c>
      <c r="G9" s="209">
        <v>0</v>
      </c>
      <c r="H9" s="210">
        <v>0</v>
      </c>
      <c r="I9" s="210">
        <v>0</v>
      </c>
      <c r="J9" s="210">
        <v>0</v>
      </c>
      <c r="K9" s="197">
        <v>0</v>
      </c>
      <c r="L9" s="211">
        <v>0</v>
      </c>
      <c r="M9" s="209">
        <v>0</v>
      </c>
      <c r="N9" s="210">
        <v>0</v>
      </c>
      <c r="O9" s="211">
        <v>0</v>
      </c>
      <c r="P9" s="45" t="s">
        <v>123</v>
      </c>
    </row>
    <row r="10" spans="1:27" ht="12.95" customHeight="1" thickBot="1">
      <c r="A10" s="199"/>
      <c r="B10" s="173">
        <f>SUM(_dicmi_dyn)</f>
        <v>0</v>
      </c>
      <c r="C10" s="173">
        <f>SUM(_diccrd_dyn)</f>
        <v>0</v>
      </c>
      <c r="D10" s="216"/>
      <c r="E10" s="212"/>
      <c r="F10" s="148">
        <f>SUM(_dicni_dyn)</f>
        <v>0</v>
      </c>
      <c r="G10" s="173">
        <f>SUM(_diccie_dyn)</f>
        <v>0</v>
      </c>
      <c r="H10" s="173">
        <f>SUM(_dicrc_dyn)</f>
        <v>0</v>
      </c>
      <c r="I10" s="173">
        <f>SUM(_dicrp_dyn)</f>
        <v>0</v>
      </c>
      <c r="J10" s="173">
        <f>SUM(_diccn1_dyn)</f>
        <v>0</v>
      </c>
      <c r="K10" s="173">
        <f>SUM(_dicpc1_dyn)</f>
        <v>0</v>
      </c>
      <c r="L10" s="173">
        <f>SUM(_diccs1_dyn)</f>
        <v>0</v>
      </c>
      <c r="M10" s="173">
        <f>SUM(_diccn2_dyn)</f>
        <v>0</v>
      </c>
      <c r="N10" s="173">
        <f>SUM(_dicpc2_dyn)</f>
        <v>0</v>
      </c>
      <c r="O10" s="148">
        <f>SUM(_diccs2_dyn)</f>
        <v>0</v>
      </c>
      <c r="P10" s="65"/>
      <c r="Q10" s="14"/>
    </row>
    <row r="11" spans="1:27">
      <c r="A11" s="278" t="s">
        <v>149</v>
      </c>
      <c r="B11" s="224"/>
      <c r="C11" s="224"/>
      <c r="D11" s="224"/>
      <c r="E11" s="224"/>
      <c r="F11" s="224"/>
      <c r="G11" s="224"/>
      <c r="H11" s="224"/>
      <c r="I11" s="224"/>
      <c r="J11" s="224"/>
      <c r="K11" s="224"/>
      <c r="L11" s="224"/>
      <c r="M11" s="224"/>
      <c r="N11" s="224"/>
      <c r="O11" s="224"/>
      <c r="P11" s="13"/>
      <c r="Q11" s="13"/>
      <c r="R11" s="13"/>
      <c r="S11" s="13"/>
      <c r="T11" s="13"/>
      <c r="U11" s="13"/>
      <c r="V11" s="13"/>
      <c r="W11" s="13"/>
      <c r="X11" s="13"/>
      <c r="Y11" s="13"/>
      <c r="Z11" s="13"/>
      <c r="AA11" s="13"/>
    </row>
    <row r="12" spans="1:27">
      <c r="A12" s="263" t="s">
        <v>150</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c r="AA12" s="13"/>
    </row>
    <row r="13" spans="1:27">
      <c r="A13" s="263" t="s">
        <v>151</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c r="AA13" s="13"/>
    </row>
    <row r="15" spans="1:27">
      <c r="O15" s="46"/>
    </row>
  </sheetData>
  <mergeCells count="23">
    <mergeCell ref="A13:O13"/>
    <mergeCell ref="M4:O4"/>
    <mergeCell ref="B5:B6"/>
    <mergeCell ref="D5:D6"/>
    <mergeCell ref="J5:J6"/>
    <mergeCell ref="B4:C4"/>
    <mergeCell ref="A11:O11"/>
    <mergeCell ref="H5:I5"/>
    <mergeCell ref="C5:C6"/>
    <mergeCell ref="K5:K6"/>
    <mergeCell ref="M5:M6"/>
    <mergeCell ref="A12:O12"/>
    <mergeCell ref="M1:N1"/>
    <mergeCell ref="A2:O2"/>
    <mergeCell ref="D4:F4"/>
    <mergeCell ref="G4:L4"/>
    <mergeCell ref="A5:A6"/>
    <mergeCell ref="G5:G6"/>
    <mergeCell ref="O5:O6"/>
    <mergeCell ref="E5:E6"/>
    <mergeCell ref="F5:F6"/>
    <mergeCell ref="L5:L6"/>
    <mergeCell ref="N5:N6"/>
  </mergeCells>
  <pageMargins left="0.78740157480314965" right="0.78740157480314965" top="0.98425196850393704" bottom="0.98425196850393704" header="0.51181102362204722" footer="0.51181102362204722"/>
  <pageSetup paperSize="9" scale="72"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30"/>
  <sheetViews>
    <sheetView showGridLines="0" tabSelected="1" zoomScale="110" zoomScaleNormal="110" workbookViewId="0">
      <selection activeCell="C19" sqref="C19"/>
    </sheetView>
  </sheetViews>
  <sheetFormatPr baseColWidth="10" defaultColWidth="11.42578125" defaultRowHeight="12.75"/>
  <cols>
    <col min="1" max="1" width="49.28515625" style="69" customWidth="1"/>
    <col min="2" max="2" width="24" style="69" customWidth="1"/>
    <col min="3" max="3" width="22" style="69" customWidth="1"/>
    <col min="4" max="4" width="24.28515625" style="69" customWidth="1"/>
    <col min="5" max="6" width="15.5703125" style="69" customWidth="1"/>
    <col min="7" max="7" width="20.140625" style="69" bestFit="1" customWidth="1"/>
    <col min="8" max="8" width="17.5703125" style="69" customWidth="1"/>
    <col min="9" max="9" width="31.5703125" style="69" customWidth="1"/>
    <col min="10" max="10" width="11.42578125" style="69" customWidth="1"/>
    <col min="11" max="16384" width="11.42578125" style="69"/>
  </cols>
  <sheetData>
    <row r="1" spans="1:9" ht="28.5" customHeight="1">
      <c r="A1" s="132" t="str">
        <f t="array" ref="A1">[1]!_nom</f>
        <v>TEXTAREA_</v>
      </c>
      <c r="B1" s="67"/>
      <c r="E1" s="283" t="s">
        <v>152</v>
      </c>
      <c r="F1" s="283"/>
      <c r="G1" s="123" t="s">
        <v>2</v>
      </c>
    </row>
    <row r="2" spans="1:9" ht="12.95" customHeight="1">
      <c r="G2" s="48"/>
    </row>
    <row r="3" spans="1:9" ht="15.95" customHeight="1">
      <c r="A3" s="281" t="s">
        <v>153</v>
      </c>
      <c r="B3" s="282"/>
      <c r="C3" s="282"/>
      <c r="D3" s="282"/>
      <c r="E3" s="282"/>
      <c r="F3" s="282"/>
      <c r="G3" s="282"/>
      <c r="H3" s="48"/>
      <c r="I3" s="48"/>
    </row>
    <row r="4" spans="1:9" ht="12.95" customHeight="1" thickBot="1"/>
    <row r="5" spans="1:9" ht="23.1" customHeight="1">
      <c r="A5" s="110" t="s">
        <v>115</v>
      </c>
      <c r="B5" s="110" t="s">
        <v>154</v>
      </c>
      <c r="C5" s="110" t="s">
        <v>155</v>
      </c>
      <c r="D5" s="110" t="s">
        <v>156</v>
      </c>
      <c r="E5" s="110" t="s">
        <v>157</v>
      </c>
      <c r="F5" s="110" t="s">
        <v>158</v>
      </c>
      <c r="G5" s="105" t="s">
        <v>159</v>
      </c>
    </row>
    <row r="6" spans="1:9" ht="12.95" customHeight="1" thickBot="1">
      <c r="A6" s="117"/>
      <c r="B6" s="98"/>
      <c r="C6" s="98"/>
      <c r="D6" s="116"/>
      <c r="E6" s="98"/>
      <c r="F6" s="98"/>
      <c r="G6" s="98"/>
      <c r="H6" s="45" t="s">
        <v>123</v>
      </c>
    </row>
    <row r="20" spans="2:2" ht="12.95" customHeight="1" thickBot="1"/>
    <row r="24" spans="2:2" hidden="1"/>
    <row r="25" spans="2:2" hidden="1">
      <c r="B25" s="69" t="s">
        <v>160</v>
      </c>
    </row>
    <row r="26" spans="2:2" hidden="1">
      <c r="B26" s="69" t="s">
        <v>161</v>
      </c>
    </row>
    <row r="27" spans="2:2" hidden="1">
      <c r="B27" s="69" t="s">
        <v>162</v>
      </c>
    </row>
    <row r="28" spans="2:2" hidden="1">
      <c r="B28" s="69" t="s">
        <v>163</v>
      </c>
    </row>
    <row r="29" spans="2:2" hidden="1">
      <c r="B29" s="69" t="s">
        <v>164</v>
      </c>
    </row>
    <row r="30" spans="2:2" hidden="1"/>
  </sheetData>
  <mergeCells count="2">
    <mergeCell ref="A3:G3"/>
    <mergeCell ref="E1:F1"/>
  </mergeCells>
  <dataValidations count="1">
    <dataValidation type="list" allowBlank="1" showInputMessage="1" showErrorMessage="1" sqref="D6" xr:uid="{00000000-0002-0000-0400-000000000000}">
      <formula1>$B$25:$B$29</formula1>
    </dataValidation>
  </dataValidations>
  <pageMargins left="0.59055118110236227" right="0.31496062992125978" top="0.59055118110236227" bottom="0.74803149606299213" header="0.31496062992125978" footer="0.31496062992125978"/>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3281</vt:i4>
      </vt:variant>
    </vt:vector>
  </HeadingPairs>
  <TitlesOfParts>
    <vt:vector size="3286" baseType="lpstr">
      <vt:lpstr>7.1 Détail des emprunts</vt:lpstr>
      <vt:lpstr>7.2 Récapitulatif emprunts</vt:lpstr>
      <vt:lpstr>7.3 Détail emprunts complexes</vt:lpstr>
      <vt:lpstr>7.4 Instruments de couverture</vt:lpstr>
      <vt:lpstr>7.5 Titres participatifs</vt:lpstr>
      <vt:lpstr>_162denma</vt:lpstr>
      <vt:lpstr>_162denmb</vt:lpstr>
      <vt:lpstr>_162denmc</vt:lpstr>
      <vt:lpstr>_162denmd</vt:lpstr>
      <vt:lpstr>_162denme</vt:lpstr>
      <vt:lpstr>_162denmf</vt:lpstr>
      <vt:lpstr>_162denmg</vt:lpstr>
      <vt:lpstr>_162denmh</vt:lpstr>
      <vt:lpstr>_162denmi</vt:lpstr>
      <vt:lpstr>_162denmk</vt:lpstr>
      <vt:lpstr>_162mifu</vt:lpstr>
      <vt:lpstr>_162mifua</vt:lpstr>
      <vt:lpstr>_162mifub</vt:lpstr>
      <vt:lpstr>_162mifuc</vt:lpstr>
      <vt:lpstr>_162mifud</vt:lpstr>
      <vt:lpstr>_162mifue</vt:lpstr>
      <vt:lpstr>_162mifuf</vt:lpstr>
      <vt:lpstr>_162mifug</vt:lpstr>
      <vt:lpstr>_162mifuh</vt:lpstr>
      <vt:lpstr>_162mifui</vt:lpstr>
      <vt:lpstr>_162mifuk</vt:lpstr>
      <vt:lpstr>_162mtae</vt:lpstr>
      <vt:lpstr>_162mtaea</vt:lpstr>
      <vt:lpstr>_162mtaeb</vt:lpstr>
      <vt:lpstr>_162mtaec</vt:lpstr>
      <vt:lpstr>_162mtaed</vt:lpstr>
      <vt:lpstr>_162mtaee</vt:lpstr>
      <vt:lpstr>_162mtaef</vt:lpstr>
      <vt:lpstr>_162mtaeg</vt:lpstr>
      <vt:lpstr>_162mtaeh</vt:lpstr>
      <vt:lpstr>_162mtaei</vt:lpstr>
      <vt:lpstr>_162mtaek</vt:lpstr>
      <vt:lpstr>_162mtea</vt:lpstr>
      <vt:lpstr>_162mteaa</vt:lpstr>
      <vt:lpstr>_162mteab</vt:lpstr>
      <vt:lpstr>_162mteac</vt:lpstr>
      <vt:lpstr>_162mtead</vt:lpstr>
      <vt:lpstr>_162mteae</vt:lpstr>
      <vt:lpstr>_162mteaf</vt:lpstr>
      <vt:lpstr>_162mteag</vt:lpstr>
      <vt:lpstr>_162mteah</vt:lpstr>
      <vt:lpstr>_162mteai</vt:lpstr>
      <vt:lpstr>_162mteak</vt:lpstr>
      <vt:lpstr>_162mted</vt:lpstr>
      <vt:lpstr>_162mteda</vt:lpstr>
      <vt:lpstr>_162mtedb</vt:lpstr>
      <vt:lpstr>_162mtedc</vt:lpstr>
      <vt:lpstr>_162mtedd</vt:lpstr>
      <vt:lpstr>_162mtede</vt:lpstr>
      <vt:lpstr>_162mtedf</vt:lpstr>
      <vt:lpstr>_162mtedg</vt:lpstr>
      <vt:lpstr>_162mtedh</vt:lpstr>
      <vt:lpstr>_162mtedi</vt:lpstr>
      <vt:lpstr>_162mtedk</vt:lpstr>
      <vt:lpstr>_162mtoc</vt:lpstr>
      <vt:lpstr>_162mtoca</vt:lpstr>
      <vt:lpstr>_162mtocb</vt:lpstr>
      <vt:lpstr>_162mtocc</vt:lpstr>
      <vt:lpstr>_162mtocd</vt:lpstr>
      <vt:lpstr>_162mtoce</vt:lpstr>
      <vt:lpstr>_162mtocf</vt:lpstr>
      <vt:lpstr>_162mtocg</vt:lpstr>
      <vt:lpstr>_162mtoch</vt:lpstr>
      <vt:lpstr>_162mtoci</vt:lpstr>
      <vt:lpstr>_162mtock</vt:lpstr>
      <vt:lpstr>_162mtta</vt:lpstr>
      <vt:lpstr>_162mttaa</vt:lpstr>
      <vt:lpstr>_162mttab</vt:lpstr>
      <vt:lpstr>_162mttac</vt:lpstr>
      <vt:lpstr>_162mttad</vt:lpstr>
      <vt:lpstr>_162mttae</vt:lpstr>
      <vt:lpstr>_162mttaf</vt:lpstr>
      <vt:lpstr>_162mttag</vt:lpstr>
      <vt:lpstr>_162mttah</vt:lpstr>
      <vt:lpstr>_162mttai</vt:lpstr>
      <vt:lpstr>_162mttak</vt:lpstr>
      <vt:lpstr>_162rtda</vt:lpstr>
      <vt:lpstr>_162rtdaa</vt:lpstr>
      <vt:lpstr>_162rtdab</vt:lpstr>
      <vt:lpstr>_162rtdac</vt:lpstr>
      <vt:lpstr>_162rtdad</vt:lpstr>
      <vt:lpstr>_162rtdae</vt:lpstr>
      <vt:lpstr>_162rtdaf</vt:lpstr>
      <vt:lpstr>_162rtdag</vt:lpstr>
      <vt:lpstr>_162rtdah</vt:lpstr>
      <vt:lpstr>_162rtdai</vt:lpstr>
      <vt:lpstr>_162rtdak</vt:lpstr>
      <vt:lpstr>_162rtde</vt:lpstr>
      <vt:lpstr>_162rtdea</vt:lpstr>
      <vt:lpstr>_162rtdeb</vt:lpstr>
      <vt:lpstr>_162rtdec</vt:lpstr>
      <vt:lpstr>_162rtded</vt:lpstr>
      <vt:lpstr>_162rtdee</vt:lpstr>
      <vt:lpstr>_162rtdef</vt:lpstr>
      <vt:lpstr>_162rtdeg</vt:lpstr>
      <vt:lpstr>_162rtdeh</vt:lpstr>
      <vt:lpstr>_162rtdei</vt:lpstr>
      <vt:lpstr>_162rtdek</vt:lpstr>
      <vt:lpstr>_162rtga</vt:lpstr>
      <vt:lpstr>_162rtgaa</vt:lpstr>
      <vt:lpstr>_162rtgab</vt:lpstr>
      <vt:lpstr>_162rtgac</vt:lpstr>
      <vt:lpstr>_162rtgad</vt:lpstr>
      <vt:lpstr>_162rtgae</vt:lpstr>
      <vt:lpstr>_162rtgaf</vt:lpstr>
      <vt:lpstr>_162rtgag</vt:lpstr>
      <vt:lpstr>_162rtgah</vt:lpstr>
      <vt:lpstr>_162rtgai</vt:lpstr>
      <vt:lpstr>_162rtgak</vt:lpstr>
      <vt:lpstr>_162rtge</vt:lpstr>
      <vt:lpstr>_162rtgea</vt:lpstr>
      <vt:lpstr>_162rtgeb</vt:lpstr>
      <vt:lpstr>_162rtgec</vt:lpstr>
      <vt:lpstr>_162rtged</vt:lpstr>
      <vt:lpstr>_162rtgee</vt:lpstr>
      <vt:lpstr>_162rtgef</vt:lpstr>
      <vt:lpstr>_162rtgeg</vt:lpstr>
      <vt:lpstr>_162rtgeh</vt:lpstr>
      <vt:lpstr>_162rtgei</vt:lpstr>
      <vt:lpstr>_162rtgek</vt:lpstr>
      <vt:lpstr>_162rtxa</vt:lpstr>
      <vt:lpstr>_162rtxaa</vt:lpstr>
      <vt:lpstr>_162rtxab</vt:lpstr>
      <vt:lpstr>_162rtxac</vt:lpstr>
      <vt:lpstr>_162rtxad</vt:lpstr>
      <vt:lpstr>_162rtxae</vt:lpstr>
      <vt:lpstr>_162rtxaf</vt:lpstr>
      <vt:lpstr>_162rtxag</vt:lpstr>
      <vt:lpstr>_162rtxah</vt:lpstr>
      <vt:lpstr>_162rtxai</vt:lpstr>
      <vt:lpstr>_162rtxak</vt:lpstr>
      <vt:lpstr>_162rtxe</vt:lpstr>
      <vt:lpstr>_162rtxea</vt:lpstr>
      <vt:lpstr>_162rtxeb</vt:lpstr>
      <vt:lpstr>_162rtxec</vt:lpstr>
      <vt:lpstr>_162rtxed</vt:lpstr>
      <vt:lpstr>_162rtxee</vt:lpstr>
      <vt:lpstr>_162rtxef</vt:lpstr>
      <vt:lpstr>_162rtxeg</vt:lpstr>
      <vt:lpstr>_162rtxeh</vt:lpstr>
      <vt:lpstr>_162rtxei</vt:lpstr>
      <vt:lpstr>_162rtxek</vt:lpstr>
      <vt:lpstr>_162tacne</vt:lpstr>
      <vt:lpstr>_162tautem</vt:lpstr>
      <vt:lpstr>_162tetf</vt:lpstr>
      <vt:lpstr>_162tetia</vt:lpstr>
      <vt:lpstr>_162tetv</vt:lpstr>
      <vt:lpstr>_162tmde</vt:lpstr>
      <vt:lpstr>_162tmdea</vt:lpstr>
      <vt:lpstr>_162tmdeb</vt:lpstr>
      <vt:lpstr>_162tmdec</vt:lpstr>
      <vt:lpstr>_162tmded</vt:lpstr>
      <vt:lpstr>_162tmdee</vt:lpstr>
      <vt:lpstr>_162tmdef</vt:lpstr>
      <vt:lpstr>_162tmdeg</vt:lpstr>
      <vt:lpstr>_162tmdeh</vt:lpstr>
      <vt:lpstr>_162tmdei</vt:lpstr>
      <vt:lpstr>_162tmdek</vt:lpstr>
      <vt:lpstr>_162tpeoc</vt:lpstr>
      <vt:lpstr>_163denma</vt:lpstr>
      <vt:lpstr>_163denmb</vt:lpstr>
      <vt:lpstr>_163denmc</vt:lpstr>
      <vt:lpstr>_163denmd</vt:lpstr>
      <vt:lpstr>_163denme</vt:lpstr>
      <vt:lpstr>_163denmf</vt:lpstr>
      <vt:lpstr>_163denmg</vt:lpstr>
      <vt:lpstr>_163denmh</vt:lpstr>
      <vt:lpstr>_163denmi</vt:lpstr>
      <vt:lpstr>_163denmk</vt:lpstr>
      <vt:lpstr>_163mifu</vt:lpstr>
      <vt:lpstr>_163mifua</vt:lpstr>
      <vt:lpstr>_163mifub</vt:lpstr>
      <vt:lpstr>_163mifuc</vt:lpstr>
      <vt:lpstr>_163mifud</vt:lpstr>
      <vt:lpstr>_163mifue</vt:lpstr>
      <vt:lpstr>_163mifuf</vt:lpstr>
      <vt:lpstr>_163mifug</vt:lpstr>
      <vt:lpstr>_163mifuh</vt:lpstr>
      <vt:lpstr>_163mifui</vt:lpstr>
      <vt:lpstr>_163mifuk</vt:lpstr>
      <vt:lpstr>_163mtae</vt:lpstr>
      <vt:lpstr>_163mtaea</vt:lpstr>
      <vt:lpstr>_163mtaeb</vt:lpstr>
      <vt:lpstr>_163mtaec</vt:lpstr>
      <vt:lpstr>_163mtaed</vt:lpstr>
      <vt:lpstr>_163mtaee</vt:lpstr>
      <vt:lpstr>_163mtaef</vt:lpstr>
      <vt:lpstr>_163mtaeg</vt:lpstr>
      <vt:lpstr>_163mtaeh</vt:lpstr>
      <vt:lpstr>_163mtaei</vt:lpstr>
      <vt:lpstr>_163mtaek</vt:lpstr>
      <vt:lpstr>_163mtea</vt:lpstr>
      <vt:lpstr>_163mteaa</vt:lpstr>
      <vt:lpstr>_163mteab</vt:lpstr>
      <vt:lpstr>_163mteac</vt:lpstr>
      <vt:lpstr>_163mtead</vt:lpstr>
      <vt:lpstr>_163mteae</vt:lpstr>
      <vt:lpstr>_163mteaf</vt:lpstr>
      <vt:lpstr>_163mteag</vt:lpstr>
      <vt:lpstr>_163mteah</vt:lpstr>
      <vt:lpstr>_163mteai</vt:lpstr>
      <vt:lpstr>_163mteak</vt:lpstr>
      <vt:lpstr>_163mted</vt:lpstr>
      <vt:lpstr>_163mteda</vt:lpstr>
      <vt:lpstr>_163mtedb</vt:lpstr>
      <vt:lpstr>_163mtedc</vt:lpstr>
      <vt:lpstr>_163mtedd</vt:lpstr>
      <vt:lpstr>_163mtede</vt:lpstr>
      <vt:lpstr>_163mtedf</vt:lpstr>
      <vt:lpstr>_163mtedg</vt:lpstr>
      <vt:lpstr>_163mtedh</vt:lpstr>
      <vt:lpstr>_163mtedi</vt:lpstr>
      <vt:lpstr>_163mtedk</vt:lpstr>
      <vt:lpstr>_163mtoc</vt:lpstr>
      <vt:lpstr>_163mtoca</vt:lpstr>
      <vt:lpstr>_163mtocb</vt:lpstr>
      <vt:lpstr>_163mtocc</vt:lpstr>
      <vt:lpstr>_163mtocd</vt:lpstr>
      <vt:lpstr>_163mtoce</vt:lpstr>
      <vt:lpstr>_163mtocf</vt:lpstr>
      <vt:lpstr>_163mtocg</vt:lpstr>
      <vt:lpstr>_163mtoch</vt:lpstr>
      <vt:lpstr>_163mtoci</vt:lpstr>
      <vt:lpstr>_163mtock</vt:lpstr>
      <vt:lpstr>_163mtta</vt:lpstr>
      <vt:lpstr>_163mttaa</vt:lpstr>
      <vt:lpstr>_163mttab</vt:lpstr>
      <vt:lpstr>_163mttac</vt:lpstr>
      <vt:lpstr>_163mttad</vt:lpstr>
      <vt:lpstr>_163mttae</vt:lpstr>
      <vt:lpstr>_163mttaf</vt:lpstr>
      <vt:lpstr>_163mttag</vt:lpstr>
      <vt:lpstr>_163mttah</vt:lpstr>
      <vt:lpstr>_163mttai</vt:lpstr>
      <vt:lpstr>_163mttak</vt:lpstr>
      <vt:lpstr>_163rtda</vt:lpstr>
      <vt:lpstr>_163rtdaa</vt:lpstr>
      <vt:lpstr>_163rtdab</vt:lpstr>
      <vt:lpstr>_163rtdac</vt:lpstr>
      <vt:lpstr>_163rtdad</vt:lpstr>
      <vt:lpstr>_163rtdae</vt:lpstr>
      <vt:lpstr>_163rtdaf</vt:lpstr>
      <vt:lpstr>_163rtdag</vt:lpstr>
      <vt:lpstr>_163rtdah</vt:lpstr>
      <vt:lpstr>_163rtdai</vt:lpstr>
      <vt:lpstr>_163rtdak</vt:lpstr>
      <vt:lpstr>_163rtde</vt:lpstr>
      <vt:lpstr>_163rtdea</vt:lpstr>
      <vt:lpstr>_163rtdeb</vt:lpstr>
      <vt:lpstr>_163rtdec</vt:lpstr>
      <vt:lpstr>_163rtded</vt:lpstr>
      <vt:lpstr>_163rtdee</vt:lpstr>
      <vt:lpstr>_163rtdef</vt:lpstr>
      <vt:lpstr>_163rtdeg</vt:lpstr>
      <vt:lpstr>_163rtdeh</vt:lpstr>
      <vt:lpstr>_163rtdei</vt:lpstr>
      <vt:lpstr>_163rtdek</vt:lpstr>
      <vt:lpstr>_163rtga</vt:lpstr>
      <vt:lpstr>_163rtgaa</vt:lpstr>
      <vt:lpstr>_163rtgab</vt:lpstr>
      <vt:lpstr>_163rtgac</vt:lpstr>
      <vt:lpstr>_163rtgad</vt:lpstr>
      <vt:lpstr>_163rtgae</vt:lpstr>
      <vt:lpstr>_163rtgaf</vt:lpstr>
      <vt:lpstr>_163rtgag</vt:lpstr>
      <vt:lpstr>_163rtgah</vt:lpstr>
      <vt:lpstr>_163rtgai</vt:lpstr>
      <vt:lpstr>_163rtgak</vt:lpstr>
      <vt:lpstr>_163rtge</vt:lpstr>
      <vt:lpstr>_163rtgea</vt:lpstr>
      <vt:lpstr>_163rtgeb</vt:lpstr>
      <vt:lpstr>_163rtgec</vt:lpstr>
      <vt:lpstr>_163rtged</vt:lpstr>
      <vt:lpstr>_163rtgee</vt:lpstr>
      <vt:lpstr>_163rtgef</vt:lpstr>
      <vt:lpstr>_163rtgeg</vt:lpstr>
      <vt:lpstr>_163rtgeh</vt:lpstr>
      <vt:lpstr>_163rtgei</vt:lpstr>
      <vt:lpstr>_163rtgek</vt:lpstr>
      <vt:lpstr>_163rtxa</vt:lpstr>
      <vt:lpstr>_163rtxaa</vt:lpstr>
      <vt:lpstr>_163rtxab</vt:lpstr>
      <vt:lpstr>_163rtxac</vt:lpstr>
      <vt:lpstr>_163rtxad</vt:lpstr>
      <vt:lpstr>_163rtxae</vt:lpstr>
      <vt:lpstr>_163rtxaf</vt:lpstr>
      <vt:lpstr>_163rtxag</vt:lpstr>
      <vt:lpstr>_163rtxah</vt:lpstr>
      <vt:lpstr>_163rtxai</vt:lpstr>
      <vt:lpstr>_163rtxak</vt:lpstr>
      <vt:lpstr>_163rtxe</vt:lpstr>
      <vt:lpstr>_163rtxea</vt:lpstr>
      <vt:lpstr>_163rtxeb</vt:lpstr>
      <vt:lpstr>_163rtxec</vt:lpstr>
      <vt:lpstr>_163rtxed</vt:lpstr>
      <vt:lpstr>_163rtxee</vt:lpstr>
      <vt:lpstr>_163rtxef</vt:lpstr>
      <vt:lpstr>_163rtxeg</vt:lpstr>
      <vt:lpstr>_163rtxeh</vt:lpstr>
      <vt:lpstr>_163rtxei</vt:lpstr>
      <vt:lpstr>_163rtxek</vt:lpstr>
      <vt:lpstr>_163tacne</vt:lpstr>
      <vt:lpstr>_163tautem</vt:lpstr>
      <vt:lpstr>_163tetf</vt:lpstr>
      <vt:lpstr>_163tetia</vt:lpstr>
      <vt:lpstr>_163tetv</vt:lpstr>
      <vt:lpstr>_163tmde</vt:lpstr>
      <vt:lpstr>_163tmdea</vt:lpstr>
      <vt:lpstr>_163tmdeb</vt:lpstr>
      <vt:lpstr>_163tmdec</vt:lpstr>
      <vt:lpstr>_163tmded</vt:lpstr>
      <vt:lpstr>_163tmdee</vt:lpstr>
      <vt:lpstr>_163tmdef</vt:lpstr>
      <vt:lpstr>_163tmdeg</vt:lpstr>
      <vt:lpstr>_163tmdeh</vt:lpstr>
      <vt:lpstr>_163tmdei</vt:lpstr>
      <vt:lpstr>_163tmdek</vt:lpstr>
      <vt:lpstr>_163tpeoc</vt:lpstr>
      <vt:lpstr>_1641denma</vt:lpstr>
      <vt:lpstr>_1641denmb</vt:lpstr>
      <vt:lpstr>_1641denmc</vt:lpstr>
      <vt:lpstr>_1641denmd</vt:lpstr>
      <vt:lpstr>_1641denme</vt:lpstr>
      <vt:lpstr>_1641denmf</vt:lpstr>
      <vt:lpstr>_1641denmg</vt:lpstr>
      <vt:lpstr>_1641denmh</vt:lpstr>
      <vt:lpstr>_1641denmi</vt:lpstr>
      <vt:lpstr>_1641denmk</vt:lpstr>
      <vt:lpstr>_1641mifu</vt:lpstr>
      <vt:lpstr>_1641mifua</vt:lpstr>
      <vt:lpstr>_1641mifub</vt:lpstr>
      <vt:lpstr>_1641mifuc</vt:lpstr>
      <vt:lpstr>_1641mifud</vt:lpstr>
      <vt:lpstr>_1641mifue</vt:lpstr>
      <vt:lpstr>_1641mifuf</vt:lpstr>
      <vt:lpstr>_1641mifug</vt:lpstr>
      <vt:lpstr>_1641mifuh</vt:lpstr>
      <vt:lpstr>_1641mifui</vt:lpstr>
      <vt:lpstr>_1641mifuk</vt:lpstr>
      <vt:lpstr>_1641mtae</vt:lpstr>
      <vt:lpstr>_1641mtaea</vt:lpstr>
      <vt:lpstr>_1641mtaeb</vt:lpstr>
      <vt:lpstr>_1641mtaec</vt:lpstr>
      <vt:lpstr>_1641mtaed</vt:lpstr>
      <vt:lpstr>_1641mtaee</vt:lpstr>
      <vt:lpstr>_1641mtaef</vt:lpstr>
      <vt:lpstr>_1641mtaeg</vt:lpstr>
      <vt:lpstr>_1641mtaeh</vt:lpstr>
      <vt:lpstr>_1641mtaei</vt:lpstr>
      <vt:lpstr>_1641mtaek</vt:lpstr>
      <vt:lpstr>_1641mtea</vt:lpstr>
      <vt:lpstr>_1641mteaa</vt:lpstr>
      <vt:lpstr>_1641mteab</vt:lpstr>
      <vt:lpstr>_1641mteac</vt:lpstr>
      <vt:lpstr>_1641mtead</vt:lpstr>
      <vt:lpstr>_1641mteae</vt:lpstr>
      <vt:lpstr>_1641mteaf</vt:lpstr>
      <vt:lpstr>_1641mteag</vt:lpstr>
      <vt:lpstr>_1641mteah</vt:lpstr>
      <vt:lpstr>_1641mteai</vt:lpstr>
      <vt:lpstr>_1641mteak</vt:lpstr>
      <vt:lpstr>_1641mted</vt:lpstr>
      <vt:lpstr>_1641mteda</vt:lpstr>
      <vt:lpstr>_1641mtedb</vt:lpstr>
      <vt:lpstr>_1641mtedc</vt:lpstr>
      <vt:lpstr>_1641mtedd</vt:lpstr>
      <vt:lpstr>_1641mtede</vt:lpstr>
      <vt:lpstr>_1641mtedf</vt:lpstr>
      <vt:lpstr>_1641mtedg</vt:lpstr>
      <vt:lpstr>_1641mtedh</vt:lpstr>
      <vt:lpstr>_1641mtedi</vt:lpstr>
      <vt:lpstr>_1641mtedk</vt:lpstr>
      <vt:lpstr>_1641mtoc</vt:lpstr>
      <vt:lpstr>_1641mtoca</vt:lpstr>
      <vt:lpstr>_1641mtocb</vt:lpstr>
      <vt:lpstr>_1641mtocc</vt:lpstr>
      <vt:lpstr>_1641mtocd</vt:lpstr>
      <vt:lpstr>_1641mtoce</vt:lpstr>
      <vt:lpstr>_1641mtocf</vt:lpstr>
      <vt:lpstr>_1641mtocg</vt:lpstr>
      <vt:lpstr>_1641mtoch</vt:lpstr>
      <vt:lpstr>_1641mtoci</vt:lpstr>
      <vt:lpstr>_1641mtock</vt:lpstr>
      <vt:lpstr>_1641mtta</vt:lpstr>
      <vt:lpstr>_1641mttaa</vt:lpstr>
      <vt:lpstr>_1641mttab</vt:lpstr>
      <vt:lpstr>_1641mttac</vt:lpstr>
      <vt:lpstr>_1641mttad</vt:lpstr>
      <vt:lpstr>_1641mttae</vt:lpstr>
      <vt:lpstr>_1641mttaf</vt:lpstr>
      <vt:lpstr>_1641mttag</vt:lpstr>
      <vt:lpstr>_1641mttah</vt:lpstr>
      <vt:lpstr>_1641mttai</vt:lpstr>
      <vt:lpstr>_1641mttak</vt:lpstr>
      <vt:lpstr>_1641rtda</vt:lpstr>
      <vt:lpstr>_1641rtdaa</vt:lpstr>
      <vt:lpstr>_1641rtdab</vt:lpstr>
      <vt:lpstr>_1641rtdac</vt:lpstr>
      <vt:lpstr>_1641rtdad</vt:lpstr>
      <vt:lpstr>_1641rtdae</vt:lpstr>
      <vt:lpstr>_1641rtdaf</vt:lpstr>
      <vt:lpstr>_1641rtdag</vt:lpstr>
      <vt:lpstr>_1641rtdah</vt:lpstr>
      <vt:lpstr>_1641rtdai</vt:lpstr>
      <vt:lpstr>_1641rtdak</vt:lpstr>
      <vt:lpstr>_1641rtde</vt:lpstr>
      <vt:lpstr>_1641rtdea</vt:lpstr>
      <vt:lpstr>_1641rtdeb</vt:lpstr>
      <vt:lpstr>_1641rtdec</vt:lpstr>
      <vt:lpstr>_1641rtded</vt:lpstr>
      <vt:lpstr>_1641rtdee</vt:lpstr>
      <vt:lpstr>_1641rtdef</vt:lpstr>
      <vt:lpstr>_1641rtdeg</vt:lpstr>
      <vt:lpstr>_1641rtdeh</vt:lpstr>
      <vt:lpstr>_1641rtdei</vt:lpstr>
      <vt:lpstr>_1641rtdek</vt:lpstr>
      <vt:lpstr>_1641rtga</vt:lpstr>
      <vt:lpstr>_1641rtgaa</vt:lpstr>
      <vt:lpstr>_1641rtgab</vt:lpstr>
      <vt:lpstr>_1641rtgac</vt:lpstr>
      <vt:lpstr>_1641rtgad</vt:lpstr>
      <vt:lpstr>_1641rtgae</vt:lpstr>
      <vt:lpstr>_1641rtgaf</vt:lpstr>
      <vt:lpstr>_1641rtgag</vt:lpstr>
      <vt:lpstr>_1641rtgah</vt:lpstr>
      <vt:lpstr>_1641rtgai</vt:lpstr>
      <vt:lpstr>_1641rtgak</vt:lpstr>
      <vt:lpstr>_1641rtge</vt:lpstr>
      <vt:lpstr>_1641rtgea</vt:lpstr>
      <vt:lpstr>_1641rtgeb</vt:lpstr>
      <vt:lpstr>_1641rtgec</vt:lpstr>
      <vt:lpstr>_1641rtged</vt:lpstr>
      <vt:lpstr>_1641rtgee</vt:lpstr>
      <vt:lpstr>_1641rtgef</vt:lpstr>
      <vt:lpstr>_1641rtgeg</vt:lpstr>
      <vt:lpstr>_1641rtgeh</vt:lpstr>
      <vt:lpstr>_1641rtgei</vt:lpstr>
      <vt:lpstr>_1641rtgek</vt:lpstr>
      <vt:lpstr>_1641rtxa</vt:lpstr>
      <vt:lpstr>_1641rtxaa</vt:lpstr>
      <vt:lpstr>_1641rtxab</vt:lpstr>
      <vt:lpstr>_1641rtxac</vt:lpstr>
      <vt:lpstr>_1641rtxad</vt:lpstr>
      <vt:lpstr>_1641rtxae</vt:lpstr>
      <vt:lpstr>_1641rtxaf</vt:lpstr>
      <vt:lpstr>_1641rtxag</vt:lpstr>
      <vt:lpstr>_1641rtxah</vt:lpstr>
      <vt:lpstr>_1641rtxai</vt:lpstr>
      <vt:lpstr>_1641rtxak</vt:lpstr>
      <vt:lpstr>_1641rtxe</vt:lpstr>
      <vt:lpstr>_1641rtxea</vt:lpstr>
      <vt:lpstr>_1641rtxeb</vt:lpstr>
      <vt:lpstr>_1641rtxec</vt:lpstr>
      <vt:lpstr>_1641rtxed</vt:lpstr>
      <vt:lpstr>_1641rtxee</vt:lpstr>
      <vt:lpstr>_1641rtxef</vt:lpstr>
      <vt:lpstr>_1641rtxeg</vt:lpstr>
      <vt:lpstr>_1641rtxeh</vt:lpstr>
      <vt:lpstr>_1641rtxei</vt:lpstr>
      <vt:lpstr>_1641rtxek</vt:lpstr>
      <vt:lpstr>_1641tacne</vt:lpstr>
      <vt:lpstr>_1641tautem</vt:lpstr>
      <vt:lpstr>_1641tetf</vt:lpstr>
      <vt:lpstr>_1641tetia</vt:lpstr>
      <vt:lpstr>_1641tetv</vt:lpstr>
      <vt:lpstr>_1641tmde</vt:lpstr>
      <vt:lpstr>_1641tmdea</vt:lpstr>
      <vt:lpstr>_1641tmdeb</vt:lpstr>
      <vt:lpstr>_1641tmdec</vt:lpstr>
      <vt:lpstr>_1641tmded</vt:lpstr>
      <vt:lpstr>_1641tmdee</vt:lpstr>
      <vt:lpstr>_1641tmdef</vt:lpstr>
      <vt:lpstr>_1641tmdeg</vt:lpstr>
      <vt:lpstr>_1641tmdeh</vt:lpstr>
      <vt:lpstr>_1641tmdei</vt:lpstr>
      <vt:lpstr>_1641tmdek</vt:lpstr>
      <vt:lpstr>_1641tpeoc</vt:lpstr>
      <vt:lpstr>_1642denma</vt:lpstr>
      <vt:lpstr>_1642denmb</vt:lpstr>
      <vt:lpstr>_1642denmc</vt:lpstr>
      <vt:lpstr>_1642denmd</vt:lpstr>
      <vt:lpstr>_1642denme</vt:lpstr>
      <vt:lpstr>_1642denmf</vt:lpstr>
      <vt:lpstr>_1642denmg</vt:lpstr>
      <vt:lpstr>_1642denmh</vt:lpstr>
      <vt:lpstr>_1642denmi</vt:lpstr>
      <vt:lpstr>_1642denmk</vt:lpstr>
      <vt:lpstr>_1642mifu</vt:lpstr>
      <vt:lpstr>_1642mifua</vt:lpstr>
      <vt:lpstr>_1642mifub</vt:lpstr>
      <vt:lpstr>_1642mifuc</vt:lpstr>
      <vt:lpstr>_1642mifud</vt:lpstr>
      <vt:lpstr>_1642mifue</vt:lpstr>
      <vt:lpstr>_1642mifuf</vt:lpstr>
      <vt:lpstr>_1642mifug</vt:lpstr>
      <vt:lpstr>_1642mifuh</vt:lpstr>
      <vt:lpstr>_1642mifui</vt:lpstr>
      <vt:lpstr>_1642mifuk</vt:lpstr>
      <vt:lpstr>_1642mtae</vt:lpstr>
      <vt:lpstr>_1642mtaea</vt:lpstr>
      <vt:lpstr>_1642mtaeb</vt:lpstr>
      <vt:lpstr>_1642mtaec</vt:lpstr>
      <vt:lpstr>_1642mtaed</vt:lpstr>
      <vt:lpstr>_1642mtaee</vt:lpstr>
      <vt:lpstr>_1642mtaef</vt:lpstr>
      <vt:lpstr>_1642mtaeg</vt:lpstr>
      <vt:lpstr>_1642mtaeh</vt:lpstr>
      <vt:lpstr>_1642mtaei</vt:lpstr>
      <vt:lpstr>_1642mtaek</vt:lpstr>
      <vt:lpstr>_1642mtea</vt:lpstr>
      <vt:lpstr>_1642mteaa</vt:lpstr>
      <vt:lpstr>_1642mteab</vt:lpstr>
      <vt:lpstr>_1642mteac</vt:lpstr>
      <vt:lpstr>_1642mtead</vt:lpstr>
      <vt:lpstr>_1642mteae</vt:lpstr>
      <vt:lpstr>_1642mteaf</vt:lpstr>
      <vt:lpstr>_1642mteag</vt:lpstr>
      <vt:lpstr>_1642mteah</vt:lpstr>
      <vt:lpstr>_1642mteai</vt:lpstr>
      <vt:lpstr>_1642mteak</vt:lpstr>
      <vt:lpstr>_1642mted</vt:lpstr>
      <vt:lpstr>_1642mteda</vt:lpstr>
      <vt:lpstr>_1642mtedb</vt:lpstr>
      <vt:lpstr>_1642mtedc</vt:lpstr>
      <vt:lpstr>_1642mtedd</vt:lpstr>
      <vt:lpstr>_1642mtede</vt:lpstr>
      <vt:lpstr>_1642mtedf</vt:lpstr>
      <vt:lpstr>_1642mtedg</vt:lpstr>
      <vt:lpstr>_1642mtedh</vt:lpstr>
      <vt:lpstr>_1642mtedi</vt:lpstr>
      <vt:lpstr>_1642mtedk</vt:lpstr>
      <vt:lpstr>_1642mtoc</vt:lpstr>
      <vt:lpstr>_1642mtoca</vt:lpstr>
      <vt:lpstr>_1642mtocb</vt:lpstr>
      <vt:lpstr>_1642mtocc</vt:lpstr>
      <vt:lpstr>_1642mtocd</vt:lpstr>
      <vt:lpstr>_1642mtoce</vt:lpstr>
      <vt:lpstr>_1642mtocf</vt:lpstr>
      <vt:lpstr>_1642mtocg</vt:lpstr>
      <vt:lpstr>_1642mtoch</vt:lpstr>
      <vt:lpstr>_1642mtoci</vt:lpstr>
      <vt:lpstr>_1642mtock</vt:lpstr>
      <vt:lpstr>_1642mtta</vt:lpstr>
      <vt:lpstr>_1642mttaa</vt:lpstr>
      <vt:lpstr>_1642mttab</vt:lpstr>
      <vt:lpstr>_1642mttac</vt:lpstr>
      <vt:lpstr>_1642mttad</vt:lpstr>
      <vt:lpstr>_1642mttae</vt:lpstr>
      <vt:lpstr>_1642mttaf</vt:lpstr>
      <vt:lpstr>_1642mttag</vt:lpstr>
      <vt:lpstr>_1642mttah</vt:lpstr>
      <vt:lpstr>_1642mttai</vt:lpstr>
      <vt:lpstr>_1642mttak</vt:lpstr>
      <vt:lpstr>_1642rtda</vt:lpstr>
      <vt:lpstr>_1642rtdaa</vt:lpstr>
      <vt:lpstr>_1642rtdab</vt:lpstr>
      <vt:lpstr>_1642rtdac</vt:lpstr>
      <vt:lpstr>_1642rtdad</vt:lpstr>
      <vt:lpstr>_1642rtdae</vt:lpstr>
      <vt:lpstr>_1642rtdaf</vt:lpstr>
      <vt:lpstr>_1642rtdag</vt:lpstr>
      <vt:lpstr>_1642rtdah</vt:lpstr>
      <vt:lpstr>_1642rtdai</vt:lpstr>
      <vt:lpstr>_1642rtdak</vt:lpstr>
      <vt:lpstr>_1642rtde</vt:lpstr>
      <vt:lpstr>_1642rtdea</vt:lpstr>
      <vt:lpstr>_1642rtdeb</vt:lpstr>
      <vt:lpstr>_1642rtdec</vt:lpstr>
      <vt:lpstr>_1642rtded</vt:lpstr>
      <vt:lpstr>_1642rtdee</vt:lpstr>
      <vt:lpstr>_1642rtdef</vt:lpstr>
      <vt:lpstr>_1642rtdeg</vt:lpstr>
      <vt:lpstr>_1642rtdeh</vt:lpstr>
      <vt:lpstr>_1642rtdei</vt:lpstr>
      <vt:lpstr>_1642rtdek</vt:lpstr>
      <vt:lpstr>_1642rtga</vt:lpstr>
      <vt:lpstr>_1642rtgaa</vt:lpstr>
      <vt:lpstr>_1642rtgab</vt:lpstr>
      <vt:lpstr>_1642rtgac</vt:lpstr>
      <vt:lpstr>_1642rtgad</vt:lpstr>
      <vt:lpstr>_1642rtgae</vt:lpstr>
      <vt:lpstr>_1642rtgaf</vt:lpstr>
      <vt:lpstr>_1642rtgag</vt:lpstr>
      <vt:lpstr>_1642rtgah</vt:lpstr>
      <vt:lpstr>_1642rtgai</vt:lpstr>
      <vt:lpstr>_1642rtgak</vt:lpstr>
      <vt:lpstr>_1642rtge</vt:lpstr>
      <vt:lpstr>_1642rtgea</vt:lpstr>
      <vt:lpstr>_1642rtgeb</vt:lpstr>
      <vt:lpstr>_1642rtgec</vt:lpstr>
      <vt:lpstr>_1642rtged</vt:lpstr>
      <vt:lpstr>_1642rtgee</vt:lpstr>
      <vt:lpstr>_1642rtgef</vt:lpstr>
      <vt:lpstr>_1642rtgeg</vt:lpstr>
      <vt:lpstr>_1642rtgeh</vt:lpstr>
      <vt:lpstr>_1642rtgei</vt:lpstr>
      <vt:lpstr>_1642rtgek</vt:lpstr>
      <vt:lpstr>_1642rtxa</vt:lpstr>
      <vt:lpstr>_1642rtxaa</vt:lpstr>
      <vt:lpstr>_1642rtxab</vt:lpstr>
      <vt:lpstr>_1642rtxac</vt:lpstr>
      <vt:lpstr>_1642rtxad</vt:lpstr>
      <vt:lpstr>_1642rtxae</vt:lpstr>
      <vt:lpstr>_1642rtxaf</vt:lpstr>
      <vt:lpstr>_1642rtxag</vt:lpstr>
      <vt:lpstr>_1642rtxah</vt:lpstr>
      <vt:lpstr>_1642rtxai</vt:lpstr>
      <vt:lpstr>_1642rtxak</vt:lpstr>
      <vt:lpstr>_1642rtxe</vt:lpstr>
      <vt:lpstr>_1642rtxea</vt:lpstr>
      <vt:lpstr>_1642rtxeb</vt:lpstr>
      <vt:lpstr>_1642rtxec</vt:lpstr>
      <vt:lpstr>_1642rtxed</vt:lpstr>
      <vt:lpstr>_1642rtxee</vt:lpstr>
      <vt:lpstr>_1642rtxef</vt:lpstr>
      <vt:lpstr>_1642rtxeg</vt:lpstr>
      <vt:lpstr>_1642rtxeh</vt:lpstr>
      <vt:lpstr>_1642rtxei</vt:lpstr>
      <vt:lpstr>_1642rtxek</vt:lpstr>
      <vt:lpstr>_1642tacne</vt:lpstr>
      <vt:lpstr>_1642tautem</vt:lpstr>
      <vt:lpstr>_1642tetf</vt:lpstr>
      <vt:lpstr>_1642tetia</vt:lpstr>
      <vt:lpstr>_1642tetv</vt:lpstr>
      <vt:lpstr>_1642tmde</vt:lpstr>
      <vt:lpstr>_1642tmdea</vt:lpstr>
      <vt:lpstr>_1642tmdeb</vt:lpstr>
      <vt:lpstr>_1642tmdec</vt:lpstr>
      <vt:lpstr>_1642tmded</vt:lpstr>
      <vt:lpstr>_1642tmdee</vt:lpstr>
      <vt:lpstr>_1642tmdef</vt:lpstr>
      <vt:lpstr>_1642tmdeg</vt:lpstr>
      <vt:lpstr>_1642tmdeh</vt:lpstr>
      <vt:lpstr>_1642tmdei</vt:lpstr>
      <vt:lpstr>_1642tmdek</vt:lpstr>
      <vt:lpstr>_1642tpeoc</vt:lpstr>
      <vt:lpstr>_1643denma</vt:lpstr>
      <vt:lpstr>_1643denmb</vt:lpstr>
      <vt:lpstr>_1643denmc</vt:lpstr>
      <vt:lpstr>_1643denmd</vt:lpstr>
      <vt:lpstr>_1643denme</vt:lpstr>
      <vt:lpstr>_1643denmf</vt:lpstr>
      <vt:lpstr>_1643denmg</vt:lpstr>
      <vt:lpstr>_1643denmh</vt:lpstr>
      <vt:lpstr>_1643denmi</vt:lpstr>
      <vt:lpstr>_1643denmk</vt:lpstr>
      <vt:lpstr>_1643mifu</vt:lpstr>
      <vt:lpstr>_1643mifua</vt:lpstr>
      <vt:lpstr>_1643mifub</vt:lpstr>
      <vt:lpstr>_1643mifuc</vt:lpstr>
      <vt:lpstr>_1643mifud</vt:lpstr>
      <vt:lpstr>_1643mifue</vt:lpstr>
      <vt:lpstr>_1643mifuf</vt:lpstr>
      <vt:lpstr>_1643mifug</vt:lpstr>
      <vt:lpstr>_1643mifuh</vt:lpstr>
      <vt:lpstr>_1643mifui</vt:lpstr>
      <vt:lpstr>_1643mifuk</vt:lpstr>
      <vt:lpstr>_1643mtae</vt:lpstr>
      <vt:lpstr>_1643mtaea</vt:lpstr>
      <vt:lpstr>_1643mtaeb</vt:lpstr>
      <vt:lpstr>_1643mtaec</vt:lpstr>
      <vt:lpstr>_1643mtaed</vt:lpstr>
      <vt:lpstr>_1643mtaee</vt:lpstr>
      <vt:lpstr>_1643mtaef</vt:lpstr>
      <vt:lpstr>_1643mtaeg</vt:lpstr>
      <vt:lpstr>_1643mtaeha</vt:lpstr>
      <vt:lpstr>_1643mtaei</vt:lpstr>
      <vt:lpstr>_1643mtaek</vt:lpstr>
      <vt:lpstr>_1643mtea</vt:lpstr>
      <vt:lpstr>_1643mteaa</vt:lpstr>
      <vt:lpstr>_1643mteab</vt:lpstr>
      <vt:lpstr>_1643mteac</vt:lpstr>
      <vt:lpstr>_1643mtead</vt:lpstr>
      <vt:lpstr>_1643mteae</vt:lpstr>
      <vt:lpstr>_1643mteaf</vt:lpstr>
      <vt:lpstr>_1643mteag</vt:lpstr>
      <vt:lpstr>_1643mteah</vt:lpstr>
      <vt:lpstr>_1643mteai</vt:lpstr>
      <vt:lpstr>_1643mteak</vt:lpstr>
      <vt:lpstr>_1643mted</vt:lpstr>
      <vt:lpstr>_1643mteda</vt:lpstr>
      <vt:lpstr>_1643mtedb</vt:lpstr>
      <vt:lpstr>_1643mtedc</vt:lpstr>
      <vt:lpstr>_1643mtedd</vt:lpstr>
      <vt:lpstr>_1643mtede</vt:lpstr>
      <vt:lpstr>_1643mtedf</vt:lpstr>
      <vt:lpstr>_1643mtedg</vt:lpstr>
      <vt:lpstr>_1643mtedh</vt:lpstr>
      <vt:lpstr>_1643mtedi</vt:lpstr>
      <vt:lpstr>_1643mtedk</vt:lpstr>
      <vt:lpstr>_1643mtoca</vt:lpstr>
      <vt:lpstr>_1643mtocb</vt:lpstr>
      <vt:lpstr>_1643mtocc</vt:lpstr>
      <vt:lpstr>_1643mtocd</vt:lpstr>
      <vt:lpstr>_1643mtoce</vt:lpstr>
      <vt:lpstr>_1643mtocf</vt:lpstr>
      <vt:lpstr>_1643mtocg</vt:lpstr>
      <vt:lpstr>_1643mtoch</vt:lpstr>
      <vt:lpstr>_1643mtoci</vt:lpstr>
      <vt:lpstr>_1643mtock</vt:lpstr>
      <vt:lpstr>_1643mtta</vt:lpstr>
      <vt:lpstr>_1643mttaa</vt:lpstr>
      <vt:lpstr>_1643mttab</vt:lpstr>
      <vt:lpstr>_1643mttac</vt:lpstr>
      <vt:lpstr>_1643mttad</vt:lpstr>
      <vt:lpstr>_1643mttae</vt:lpstr>
      <vt:lpstr>_1643mttaf</vt:lpstr>
      <vt:lpstr>_1643mttag</vt:lpstr>
      <vt:lpstr>_1643mttah</vt:lpstr>
      <vt:lpstr>_1643mttai</vt:lpstr>
      <vt:lpstr>_1643mttak</vt:lpstr>
      <vt:lpstr>_1643rtda</vt:lpstr>
      <vt:lpstr>_1643rtdaa</vt:lpstr>
      <vt:lpstr>_1643rtdab</vt:lpstr>
      <vt:lpstr>_1643rtdac</vt:lpstr>
      <vt:lpstr>_1643rtdad</vt:lpstr>
      <vt:lpstr>_1643rtdae</vt:lpstr>
      <vt:lpstr>_1643rtdaf</vt:lpstr>
      <vt:lpstr>_1643rtdag</vt:lpstr>
      <vt:lpstr>_1643rtdah</vt:lpstr>
      <vt:lpstr>_1643rtdai</vt:lpstr>
      <vt:lpstr>_1643rtdak</vt:lpstr>
      <vt:lpstr>_1643rtde</vt:lpstr>
      <vt:lpstr>_1643rtdea</vt:lpstr>
      <vt:lpstr>_1643rtdeb</vt:lpstr>
      <vt:lpstr>_1643rtdec</vt:lpstr>
      <vt:lpstr>_1643rtded</vt:lpstr>
      <vt:lpstr>_1643rtdee</vt:lpstr>
      <vt:lpstr>_1643rtdef</vt:lpstr>
      <vt:lpstr>_1643rtdeg</vt:lpstr>
      <vt:lpstr>_1643rtdeh</vt:lpstr>
      <vt:lpstr>_1643rtdei</vt:lpstr>
      <vt:lpstr>_1643rtdek</vt:lpstr>
      <vt:lpstr>_1643rtga</vt:lpstr>
      <vt:lpstr>_1643rtgaa</vt:lpstr>
      <vt:lpstr>_1643rtgab</vt:lpstr>
      <vt:lpstr>_1643rtgac</vt:lpstr>
      <vt:lpstr>_1643rtgad</vt:lpstr>
      <vt:lpstr>_1643rtgae</vt:lpstr>
      <vt:lpstr>_1643rtgaf</vt:lpstr>
      <vt:lpstr>_1643rtgag</vt:lpstr>
      <vt:lpstr>_1643rtgah</vt:lpstr>
      <vt:lpstr>_1643rtgai</vt:lpstr>
      <vt:lpstr>_1643rtgak</vt:lpstr>
      <vt:lpstr>_1643rtge</vt:lpstr>
      <vt:lpstr>_1643rtgea</vt:lpstr>
      <vt:lpstr>_1643rtgeb</vt:lpstr>
      <vt:lpstr>_1643rtgec</vt:lpstr>
      <vt:lpstr>_1643rtged</vt:lpstr>
      <vt:lpstr>_1643rtgee</vt:lpstr>
      <vt:lpstr>_1643rtgef</vt:lpstr>
      <vt:lpstr>_1643rtgeg</vt:lpstr>
      <vt:lpstr>_1643rtgeh</vt:lpstr>
      <vt:lpstr>_1643rtgei</vt:lpstr>
      <vt:lpstr>_1643rtgek</vt:lpstr>
      <vt:lpstr>_1643rtxa</vt:lpstr>
      <vt:lpstr>_1643rtxaa</vt:lpstr>
      <vt:lpstr>_1643rtxab</vt:lpstr>
      <vt:lpstr>_1643rtxac</vt:lpstr>
      <vt:lpstr>_1643rtxad</vt:lpstr>
      <vt:lpstr>_1643rtxae</vt:lpstr>
      <vt:lpstr>_1643rtxaf</vt:lpstr>
      <vt:lpstr>_1643rtxag</vt:lpstr>
      <vt:lpstr>_1643rtxah</vt:lpstr>
      <vt:lpstr>_1643rtxai</vt:lpstr>
      <vt:lpstr>_1643rtxak</vt:lpstr>
      <vt:lpstr>_1643rtxe</vt:lpstr>
      <vt:lpstr>_1643rtxea</vt:lpstr>
      <vt:lpstr>_1643rtxeb</vt:lpstr>
      <vt:lpstr>_1643rtxec</vt:lpstr>
      <vt:lpstr>_1643rtxed</vt:lpstr>
      <vt:lpstr>_1643rtxee</vt:lpstr>
      <vt:lpstr>_1643rtxef</vt:lpstr>
      <vt:lpstr>_1643rtxeg</vt:lpstr>
      <vt:lpstr>_1643rtxeh</vt:lpstr>
      <vt:lpstr>_1643rtxei</vt:lpstr>
      <vt:lpstr>_1643rtxek</vt:lpstr>
      <vt:lpstr>_1643tacne</vt:lpstr>
      <vt:lpstr>_1643tautem</vt:lpstr>
      <vt:lpstr>_1643tetf</vt:lpstr>
      <vt:lpstr>_1643tetia</vt:lpstr>
      <vt:lpstr>_1643tetv</vt:lpstr>
      <vt:lpstr>_1643tmde</vt:lpstr>
      <vt:lpstr>_1643tmdea</vt:lpstr>
      <vt:lpstr>_1643tmdeb</vt:lpstr>
      <vt:lpstr>_1643tmdec</vt:lpstr>
      <vt:lpstr>_1643tmded</vt:lpstr>
      <vt:lpstr>_1643tmdee</vt:lpstr>
      <vt:lpstr>_1643tmdef</vt:lpstr>
      <vt:lpstr>_1643tmdeg</vt:lpstr>
      <vt:lpstr>_1643tmdeh</vt:lpstr>
      <vt:lpstr>_1643tmdei</vt:lpstr>
      <vt:lpstr>_1643tmdek</vt:lpstr>
      <vt:lpstr>_1643tpeoc</vt:lpstr>
      <vt:lpstr>_1644denma</vt:lpstr>
      <vt:lpstr>_1644denmb</vt:lpstr>
      <vt:lpstr>_1644denmc</vt:lpstr>
      <vt:lpstr>_1644denmd</vt:lpstr>
      <vt:lpstr>_1644denme</vt:lpstr>
      <vt:lpstr>_1644denmf</vt:lpstr>
      <vt:lpstr>_1644denmg</vt:lpstr>
      <vt:lpstr>_1644denmh</vt:lpstr>
      <vt:lpstr>_1644denmi</vt:lpstr>
      <vt:lpstr>_1644denmk</vt:lpstr>
      <vt:lpstr>_1644mifu</vt:lpstr>
      <vt:lpstr>_1644mifua</vt:lpstr>
      <vt:lpstr>_1644mifub</vt:lpstr>
      <vt:lpstr>_1644mifuc</vt:lpstr>
      <vt:lpstr>_1644mifud</vt:lpstr>
      <vt:lpstr>_1644mifue</vt:lpstr>
      <vt:lpstr>_1644mifuf</vt:lpstr>
      <vt:lpstr>_1644mifug</vt:lpstr>
      <vt:lpstr>_1644mifuh</vt:lpstr>
      <vt:lpstr>_1644mifui</vt:lpstr>
      <vt:lpstr>_1644mifuk</vt:lpstr>
      <vt:lpstr>_1644mtae</vt:lpstr>
      <vt:lpstr>_1644mtaea</vt:lpstr>
      <vt:lpstr>_1644mtaeb</vt:lpstr>
      <vt:lpstr>_1644mtaec</vt:lpstr>
      <vt:lpstr>_1644mtaed</vt:lpstr>
      <vt:lpstr>_1644mtaee</vt:lpstr>
      <vt:lpstr>_1644mtaef</vt:lpstr>
      <vt:lpstr>_1644mtaeg</vt:lpstr>
      <vt:lpstr>_1644mtaeh</vt:lpstr>
      <vt:lpstr>_1644mtaei</vt:lpstr>
      <vt:lpstr>_1644mtaek</vt:lpstr>
      <vt:lpstr>_1644mtea</vt:lpstr>
      <vt:lpstr>_1644mteaa</vt:lpstr>
      <vt:lpstr>_1644mteab</vt:lpstr>
      <vt:lpstr>_1644mteac</vt:lpstr>
      <vt:lpstr>_1644mtead</vt:lpstr>
      <vt:lpstr>_1644mteae</vt:lpstr>
      <vt:lpstr>_1644mteaf</vt:lpstr>
      <vt:lpstr>_1644mteag</vt:lpstr>
      <vt:lpstr>_1644mteah</vt:lpstr>
      <vt:lpstr>_1644mteai</vt:lpstr>
      <vt:lpstr>_1644mteak</vt:lpstr>
      <vt:lpstr>_1644mted</vt:lpstr>
      <vt:lpstr>_1644mteda</vt:lpstr>
      <vt:lpstr>_1644mtedak</vt:lpstr>
      <vt:lpstr>_1644mtedb</vt:lpstr>
      <vt:lpstr>_1644mtedc</vt:lpstr>
      <vt:lpstr>_1644mtedd</vt:lpstr>
      <vt:lpstr>_1644mtede</vt:lpstr>
      <vt:lpstr>_1644mtedf</vt:lpstr>
      <vt:lpstr>_1644mtedg</vt:lpstr>
      <vt:lpstr>_1644mtedh</vt:lpstr>
      <vt:lpstr>_1644mtedi</vt:lpstr>
      <vt:lpstr>_1644mtoc</vt:lpstr>
      <vt:lpstr>_1644mtoca</vt:lpstr>
      <vt:lpstr>_1644mtocb</vt:lpstr>
      <vt:lpstr>_1644mtocc</vt:lpstr>
      <vt:lpstr>_1644mtocd</vt:lpstr>
      <vt:lpstr>_1644mtoce</vt:lpstr>
      <vt:lpstr>_1644mtocf</vt:lpstr>
      <vt:lpstr>_1644mtocg</vt:lpstr>
      <vt:lpstr>_1644mtoch</vt:lpstr>
      <vt:lpstr>_1644mtoci</vt:lpstr>
      <vt:lpstr>_1644mtock</vt:lpstr>
      <vt:lpstr>_1644mtta</vt:lpstr>
      <vt:lpstr>_1644mttaa</vt:lpstr>
      <vt:lpstr>_1644mttab</vt:lpstr>
      <vt:lpstr>_1644mttac</vt:lpstr>
      <vt:lpstr>_1644mttad</vt:lpstr>
      <vt:lpstr>_1644mttae</vt:lpstr>
      <vt:lpstr>_1644mttaf</vt:lpstr>
      <vt:lpstr>_1644mttag</vt:lpstr>
      <vt:lpstr>_1644mttah</vt:lpstr>
      <vt:lpstr>_1644mttai</vt:lpstr>
      <vt:lpstr>_1644mttak</vt:lpstr>
      <vt:lpstr>_1644rtda</vt:lpstr>
      <vt:lpstr>_1644rtdaa</vt:lpstr>
      <vt:lpstr>_1644rtdab</vt:lpstr>
      <vt:lpstr>_1644rtdac</vt:lpstr>
      <vt:lpstr>_1644rtdad</vt:lpstr>
      <vt:lpstr>_1644rtdae</vt:lpstr>
      <vt:lpstr>_1644rtdaf</vt:lpstr>
      <vt:lpstr>_1644rtdag</vt:lpstr>
      <vt:lpstr>_1644rtdah</vt:lpstr>
      <vt:lpstr>_1644rtdai</vt:lpstr>
      <vt:lpstr>_1644rtdak</vt:lpstr>
      <vt:lpstr>_1644rtde</vt:lpstr>
      <vt:lpstr>_1644rtdea</vt:lpstr>
      <vt:lpstr>_1644rtdeb</vt:lpstr>
      <vt:lpstr>_1644rtdec</vt:lpstr>
      <vt:lpstr>_1644rtded</vt:lpstr>
      <vt:lpstr>_1644rtdee</vt:lpstr>
      <vt:lpstr>_1644rtdef</vt:lpstr>
      <vt:lpstr>_1644rtdeg</vt:lpstr>
      <vt:lpstr>_1644rtdeh</vt:lpstr>
      <vt:lpstr>_1644rtdei</vt:lpstr>
      <vt:lpstr>_1644rtdek</vt:lpstr>
      <vt:lpstr>_1644rtga</vt:lpstr>
      <vt:lpstr>_1644rtgaa</vt:lpstr>
      <vt:lpstr>_1644rtgab</vt:lpstr>
      <vt:lpstr>_1644rtgac</vt:lpstr>
      <vt:lpstr>_1644rtgad</vt:lpstr>
      <vt:lpstr>_1644rtgae</vt:lpstr>
      <vt:lpstr>_1644rtgaf</vt:lpstr>
      <vt:lpstr>_1644rtgag</vt:lpstr>
      <vt:lpstr>_1644rtgah</vt:lpstr>
      <vt:lpstr>_1644rtgai</vt:lpstr>
      <vt:lpstr>_1644rtgak</vt:lpstr>
      <vt:lpstr>_1644rtge</vt:lpstr>
      <vt:lpstr>_1644rtgea</vt:lpstr>
      <vt:lpstr>_1644rtgeb</vt:lpstr>
      <vt:lpstr>_1644rtgec</vt:lpstr>
      <vt:lpstr>_1644rtged</vt:lpstr>
      <vt:lpstr>_1644rtgee</vt:lpstr>
      <vt:lpstr>_1644rtgef</vt:lpstr>
      <vt:lpstr>_1644rtgeg</vt:lpstr>
      <vt:lpstr>_1644rtgeh</vt:lpstr>
      <vt:lpstr>_1644rtgei</vt:lpstr>
      <vt:lpstr>_1644rtgek</vt:lpstr>
      <vt:lpstr>_1644rtxa</vt:lpstr>
      <vt:lpstr>_1644rtxaa</vt:lpstr>
      <vt:lpstr>_1644rtxab</vt:lpstr>
      <vt:lpstr>_1644rtxac</vt:lpstr>
      <vt:lpstr>_1644rtxad</vt:lpstr>
      <vt:lpstr>_1644rtxae</vt:lpstr>
      <vt:lpstr>_1644rtxaf</vt:lpstr>
      <vt:lpstr>_1644rtxag</vt:lpstr>
      <vt:lpstr>_1644rtxah</vt:lpstr>
      <vt:lpstr>_1644rtxai</vt:lpstr>
      <vt:lpstr>_1644rtxak</vt:lpstr>
      <vt:lpstr>_1644rtxe</vt:lpstr>
      <vt:lpstr>_1644rtxea</vt:lpstr>
      <vt:lpstr>_1644rtxeb</vt:lpstr>
      <vt:lpstr>_1644rtxec</vt:lpstr>
      <vt:lpstr>_1644rtxed</vt:lpstr>
      <vt:lpstr>_1644rtxee</vt:lpstr>
      <vt:lpstr>_1644rtxef</vt:lpstr>
      <vt:lpstr>_1644rtxeg</vt:lpstr>
      <vt:lpstr>_1644rtxeh</vt:lpstr>
      <vt:lpstr>_1644rtxei</vt:lpstr>
      <vt:lpstr>_1644rtxek</vt:lpstr>
      <vt:lpstr>_1644tacne</vt:lpstr>
      <vt:lpstr>_1644tautem</vt:lpstr>
      <vt:lpstr>_1644tetf</vt:lpstr>
      <vt:lpstr>_1644tetia</vt:lpstr>
      <vt:lpstr>_1644tetv</vt:lpstr>
      <vt:lpstr>_1644tmde</vt:lpstr>
      <vt:lpstr>_1644tmdea</vt:lpstr>
      <vt:lpstr>_1644tmdeb</vt:lpstr>
      <vt:lpstr>_1644tmdec</vt:lpstr>
      <vt:lpstr>_1644tmded</vt:lpstr>
      <vt:lpstr>_1644tmdee</vt:lpstr>
      <vt:lpstr>_1644tmdef</vt:lpstr>
      <vt:lpstr>_1644tmdeg</vt:lpstr>
      <vt:lpstr>_1644tmdeh</vt:lpstr>
      <vt:lpstr>_1644tmdei</vt:lpstr>
      <vt:lpstr>_1644tmdek</vt:lpstr>
      <vt:lpstr>_1644tpeoc</vt:lpstr>
      <vt:lpstr>_164mifu</vt:lpstr>
      <vt:lpstr>_164mtae</vt:lpstr>
      <vt:lpstr>_164mtea</vt:lpstr>
      <vt:lpstr>_164mted</vt:lpstr>
      <vt:lpstr>_164mtoc</vt:lpstr>
      <vt:lpstr>_164mtta</vt:lpstr>
      <vt:lpstr>_164rtda</vt:lpstr>
      <vt:lpstr>_164rtde</vt:lpstr>
      <vt:lpstr>_164rtga</vt:lpstr>
      <vt:lpstr>_164rtge</vt:lpstr>
      <vt:lpstr>_164rtxa</vt:lpstr>
      <vt:lpstr>_164rtxe</vt:lpstr>
      <vt:lpstr>_164tacne</vt:lpstr>
      <vt:lpstr>_164tautem</vt:lpstr>
      <vt:lpstr>_164tetf</vt:lpstr>
      <vt:lpstr>_164tetia</vt:lpstr>
      <vt:lpstr>_164tetv</vt:lpstr>
      <vt:lpstr>_164tmde</vt:lpstr>
      <vt:lpstr>_164tpeoc</vt:lpstr>
      <vt:lpstr>_16712denma</vt:lpstr>
      <vt:lpstr>_16712denmb</vt:lpstr>
      <vt:lpstr>_16712denmc</vt:lpstr>
      <vt:lpstr>_16712denmd</vt:lpstr>
      <vt:lpstr>_16712denme</vt:lpstr>
      <vt:lpstr>_16712denmf</vt:lpstr>
      <vt:lpstr>_16712denmg</vt:lpstr>
      <vt:lpstr>_16712denmh</vt:lpstr>
      <vt:lpstr>_16712denmi</vt:lpstr>
      <vt:lpstr>_16712denmk</vt:lpstr>
      <vt:lpstr>_16712mifu</vt:lpstr>
      <vt:lpstr>_16712mifua</vt:lpstr>
      <vt:lpstr>_16712mifub</vt:lpstr>
      <vt:lpstr>_16712mifuc</vt:lpstr>
      <vt:lpstr>_16712mifud</vt:lpstr>
      <vt:lpstr>_16712mifue</vt:lpstr>
      <vt:lpstr>_16712mifuf</vt:lpstr>
      <vt:lpstr>_16712mifug</vt:lpstr>
      <vt:lpstr>_16712mifuh</vt:lpstr>
      <vt:lpstr>_16712mifui</vt:lpstr>
      <vt:lpstr>_16712mifuk</vt:lpstr>
      <vt:lpstr>_16712mtae</vt:lpstr>
      <vt:lpstr>_16712mtaea</vt:lpstr>
      <vt:lpstr>_16712mtaeb</vt:lpstr>
      <vt:lpstr>_16712mtaec</vt:lpstr>
      <vt:lpstr>_16712mtaed</vt:lpstr>
      <vt:lpstr>_16712mtaee</vt:lpstr>
      <vt:lpstr>_16712mtaef</vt:lpstr>
      <vt:lpstr>_16712mtaeg</vt:lpstr>
      <vt:lpstr>_16712mtaeh</vt:lpstr>
      <vt:lpstr>_16712mtaei</vt:lpstr>
      <vt:lpstr>_16712mtaek</vt:lpstr>
      <vt:lpstr>_16712mtea</vt:lpstr>
      <vt:lpstr>_16712mteaa</vt:lpstr>
      <vt:lpstr>_16712mteab</vt:lpstr>
      <vt:lpstr>_16712mteac</vt:lpstr>
      <vt:lpstr>_16712mtead</vt:lpstr>
      <vt:lpstr>_16712mteae</vt:lpstr>
      <vt:lpstr>_16712mteaf</vt:lpstr>
      <vt:lpstr>_16712mteag</vt:lpstr>
      <vt:lpstr>_16712mteah</vt:lpstr>
      <vt:lpstr>_16712mteai</vt:lpstr>
      <vt:lpstr>_16712mteak</vt:lpstr>
      <vt:lpstr>_16712mted</vt:lpstr>
      <vt:lpstr>_16712mteda</vt:lpstr>
      <vt:lpstr>_16712mtedb</vt:lpstr>
      <vt:lpstr>_16712mtedc</vt:lpstr>
      <vt:lpstr>_16712mtedd</vt:lpstr>
      <vt:lpstr>_16712mtede</vt:lpstr>
      <vt:lpstr>_16712mtedf</vt:lpstr>
      <vt:lpstr>_16712mtedg</vt:lpstr>
      <vt:lpstr>_16712mtedh</vt:lpstr>
      <vt:lpstr>_16712mtedi</vt:lpstr>
      <vt:lpstr>_16712mtedk</vt:lpstr>
      <vt:lpstr>_16712mtoc</vt:lpstr>
      <vt:lpstr>_16712mtoca</vt:lpstr>
      <vt:lpstr>_16712mtocb</vt:lpstr>
      <vt:lpstr>_16712mtocc</vt:lpstr>
      <vt:lpstr>_16712mtocd</vt:lpstr>
      <vt:lpstr>_16712mtoce</vt:lpstr>
      <vt:lpstr>_16712mtocf</vt:lpstr>
      <vt:lpstr>_16712mtocg</vt:lpstr>
      <vt:lpstr>_16712mtoch</vt:lpstr>
      <vt:lpstr>_16712mtoci</vt:lpstr>
      <vt:lpstr>_16712mtock</vt:lpstr>
      <vt:lpstr>_16712mtta</vt:lpstr>
      <vt:lpstr>_16712mttaa</vt:lpstr>
      <vt:lpstr>_16712mttab</vt:lpstr>
      <vt:lpstr>_16712mttac</vt:lpstr>
      <vt:lpstr>_16712mttad</vt:lpstr>
      <vt:lpstr>_16712mttae</vt:lpstr>
      <vt:lpstr>_16712mttaf</vt:lpstr>
      <vt:lpstr>_16712mttag</vt:lpstr>
      <vt:lpstr>_16712mttah</vt:lpstr>
      <vt:lpstr>_16712mttai</vt:lpstr>
      <vt:lpstr>_16712mttak</vt:lpstr>
      <vt:lpstr>_16712rtda</vt:lpstr>
      <vt:lpstr>_16712rtdaa</vt:lpstr>
      <vt:lpstr>_16712rtdab</vt:lpstr>
      <vt:lpstr>_16712rtdac</vt:lpstr>
      <vt:lpstr>_16712rtdad</vt:lpstr>
      <vt:lpstr>_16712rtdae</vt:lpstr>
      <vt:lpstr>_16712rtdaf</vt:lpstr>
      <vt:lpstr>_16712rtdag</vt:lpstr>
      <vt:lpstr>_16712rtdah</vt:lpstr>
      <vt:lpstr>_16712rtdai</vt:lpstr>
      <vt:lpstr>_16712rtdak</vt:lpstr>
      <vt:lpstr>_16712rtde</vt:lpstr>
      <vt:lpstr>_16712rtdea</vt:lpstr>
      <vt:lpstr>_16712rtdeb</vt:lpstr>
      <vt:lpstr>_16712rtdec</vt:lpstr>
      <vt:lpstr>_16712rtded</vt:lpstr>
      <vt:lpstr>_16712rtdee</vt:lpstr>
      <vt:lpstr>_16712rtdef</vt:lpstr>
      <vt:lpstr>_16712rtdeg</vt:lpstr>
      <vt:lpstr>_16712rtdeh</vt:lpstr>
      <vt:lpstr>_16712rtdei</vt:lpstr>
      <vt:lpstr>_16712rtdek</vt:lpstr>
      <vt:lpstr>_16712rtga</vt:lpstr>
      <vt:lpstr>_16712rtgaa</vt:lpstr>
      <vt:lpstr>_16712rtgab</vt:lpstr>
      <vt:lpstr>_16712rtgac</vt:lpstr>
      <vt:lpstr>_16712rtgad</vt:lpstr>
      <vt:lpstr>_16712rtgae</vt:lpstr>
      <vt:lpstr>_16712rtgaf</vt:lpstr>
      <vt:lpstr>_16712rtgag</vt:lpstr>
      <vt:lpstr>_16712rtgah</vt:lpstr>
      <vt:lpstr>_16712rtgai</vt:lpstr>
      <vt:lpstr>_16712rtgak</vt:lpstr>
      <vt:lpstr>_16712rtge</vt:lpstr>
      <vt:lpstr>_16712rtgea</vt:lpstr>
      <vt:lpstr>_16712rtgeb</vt:lpstr>
      <vt:lpstr>_16712rtgec</vt:lpstr>
      <vt:lpstr>_16712rtged</vt:lpstr>
      <vt:lpstr>_16712rtgee</vt:lpstr>
      <vt:lpstr>_16712rtgef</vt:lpstr>
      <vt:lpstr>_16712rtgeg</vt:lpstr>
      <vt:lpstr>_16712rtgeh</vt:lpstr>
      <vt:lpstr>_16712rtgei</vt:lpstr>
      <vt:lpstr>_16712rtgek</vt:lpstr>
      <vt:lpstr>_16712rtxa</vt:lpstr>
      <vt:lpstr>_16712rtxaa</vt:lpstr>
      <vt:lpstr>_16712rtxab</vt:lpstr>
      <vt:lpstr>_16712rtxac</vt:lpstr>
      <vt:lpstr>_16712rtxad</vt:lpstr>
      <vt:lpstr>_16712rtxae</vt:lpstr>
      <vt:lpstr>_16712rtxaf</vt:lpstr>
      <vt:lpstr>_16712rtxag</vt:lpstr>
      <vt:lpstr>_16712rtxah</vt:lpstr>
      <vt:lpstr>_16712rtxai</vt:lpstr>
      <vt:lpstr>_16712rtxak</vt:lpstr>
      <vt:lpstr>_16712rtxe</vt:lpstr>
      <vt:lpstr>_16712rtxea</vt:lpstr>
      <vt:lpstr>_16712rtxeb</vt:lpstr>
      <vt:lpstr>_16712rtxec</vt:lpstr>
      <vt:lpstr>_16712rtxed</vt:lpstr>
      <vt:lpstr>_16712rtxee</vt:lpstr>
      <vt:lpstr>_16712rtxef</vt:lpstr>
      <vt:lpstr>_16712rtxeg</vt:lpstr>
      <vt:lpstr>_16712rtxeh</vt:lpstr>
      <vt:lpstr>_16712rtxei</vt:lpstr>
      <vt:lpstr>_16712rtxek</vt:lpstr>
      <vt:lpstr>_16712tacne</vt:lpstr>
      <vt:lpstr>_16712tautem</vt:lpstr>
      <vt:lpstr>_16712tetf</vt:lpstr>
      <vt:lpstr>_16712tetia</vt:lpstr>
      <vt:lpstr>_16712tetv</vt:lpstr>
      <vt:lpstr>_16712tmde</vt:lpstr>
      <vt:lpstr>_16712tmdea</vt:lpstr>
      <vt:lpstr>_16712tmdeb</vt:lpstr>
      <vt:lpstr>_16712tmdec</vt:lpstr>
      <vt:lpstr>_16712tmded</vt:lpstr>
      <vt:lpstr>_16712tmdee</vt:lpstr>
      <vt:lpstr>_16712tmdef</vt:lpstr>
      <vt:lpstr>_16712tmdeg</vt:lpstr>
      <vt:lpstr>_16712tmdeh</vt:lpstr>
      <vt:lpstr>_16712tmdei</vt:lpstr>
      <vt:lpstr>_16712tmdek</vt:lpstr>
      <vt:lpstr>_16712tpeoc</vt:lpstr>
      <vt:lpstr>_1673denma</vt:lpstr>
      <vt:lpstr>_1673denmb</vt:lpstr>
      <vt:lpstr>_1673denmc</vt:lpstr>
      <vt:lpstr>_1673denmd</vt:lpstr>
      <vt:lpstr>_1673denme</vt:lpstr>
      <vt:lpstr>_1673denmf</vt:lpstr>
      <vt:lpstr>_1673denmg</vt:lpstr>
      <vt:lpstr>_1673denmh</vt:lpstr>
      <vt:lpstr>_1673denmi</vt:lpstr>
      <vt:lpstr>_1673denmk</vt:lpstr>
      <vt:lpstr>_1673mifu</vt:lpstr>
      <vt:lpstr>_1673mifua</vt:lpstr>
      <vt:lpstr>_1673mifub</vt:lpstr>
      <vt:lpstr>_1673mifuc</vt:lpstr>
      <vt:lpstr>_1673mifud</vt:lpstr>
      <vt:lpstr>_1673mifue</vt:lpstr>
      <vt:lpstr>_1673mifuf</vt:lpstr>
      <vt:lpstr>_1673mifug</vt:lpstr>
      <vt:lpstr>_1673mifuh</vt:lpstr>
      <vt:lpstr>_1673mifui</vt:lpstr>
      <vt:lpstr>_1673mifuk</vt:lpstr>
      <vt:lpstr>_1673mtae</vt:lpstr>
      <vt:lpstr>_1673mtaea</vt:lpstr>
      <vt:lpstr>_1673mtaeb</vt:lpstr>
      <vt:lpstr>_1673mtaec</vt:lpstr>
      <vt:lpstr>_1673mtaed</vt:lpstr>
      <vt:lpstr>_1673mtaee</vt:lpstr>
      <vt:lpstr>_1673mtaef</vt:lpstr>
      <vt:lpstr>_1673mtaeg</vt:lpstr>
      <vt:lpstr>_1673mtaeh</vt:lpstr>
      <vt:lpstr>_1673mtaei</vt:lpstr>
      <vt:lpstr>_1673mtaek</vt:lpstr>
      <vt:lpstr>_1673mtea</vt:lpstr>
      <vt:lpstr>_1673mteaa</vt:lpstr>
      <vt:lpstr>_1673mteab</vt:lpstr>
      <vt:lpstr>_1673mteac</vt:lpstr>
      <vt:lpstr>_1673mtead</vt:lpstr>
      <vt:lpstr>_1673mteae</vt:lpstr>
      <vt:lpstr>_1673mteaf</vt:lpstr>
      <vt:lpstr>_1673mteag</vt:lpstr>
      <vt:lpstr>_1673mteah</vt:lpstr>
      <vt:lpstr>_1673mteai</vt:lpstr>
      <vt:lpstr>_1673mteak</vt:lpstr>
      <vt:lpstr>_1673mted</vt:lpstr>
      <vt:lpstr>_1673mteda</vt:lpstr>
      <vt:lpstr>_1673mtedb</vt:lpstr>
      <vt:lpstr>_1673mtedc</vt:lpstr>
      <vt:lpstr>_1673mtedd</vt:lpstr>
      <vt:lpstr>_1673mtede</vt:lpstr>
      <vt:lpstr>_1673mtedf</vt:lpstr>
      <vt:lpstr>_1673mtedg</vt:lpstr>
      <vt:lpstr>_1673mtedh</vt:lpstr>
      <vt:lpstr>_1673mtedi</vt:lpstr>
      <vt:lpstr>_1673mtedk</vt:lpstr>
      <vt:lpstr>_1673mtoc</vt:lpstr>
      <vt:lpstr>_1673mtoca</vt:lpstr>
      <vt:lpstr>_1673mtocb</vt:lpstr>
      <vt:lpstr>_1673mtocc</vt:lpstr>
      <vt:lpstr>_1673mtocd</vt:lpstr>
      <vt:lpstr>_1673mtoce</vt:lpstr>
      <vt:lpstr>_1673mtocf</vt:lpstr>
      <vt:lpstr>_1673mtocg</vt:lpstr>
      <vt:lpstr>_1673mtoch</vt:lpstr>
      <vt:lpstr>_1673mtoci</vt:lpstr>
      <vt:lpstr>_1673mtock</vt:lpstr>
      <vt:lpstr>_1673mtta</vt:lpstr>
      <vt:lpstr>_1673mttaa</vt:lpstr>
      <vt:lpstr>_1673mttab</vt:lpstr>
      <vt:lpstr>_1673mttac</vt:lpstr>
      <vt:lpstr>_1673mttad</vt:lpstr>
      <vt:lpstr>_1673mttae</vt:lpstr>
      <vt:lpstr>_1673mttaf</vt:lpstr>
      <vt:lpstr>_1673mttag</vt:lpstr>
      <vt:lpstr>_1673mttah</vt:lpstr>
      <vt:lpstr>_1673mttai</vt:lpstr>
      <vt:lpstr>_1673mttak</vt:lpstr>
      <vt:lpstr>_1673rtda</vt:lpstr>
      <vt:lpstr>_1673rtdaa</vt:lpstr>
      <vt:lpstr>_1673rtdab</vt:lpstr>
      <vt:lpstr>_1673rtdac</vt:lpstr>
      <vt:lpstr>_1673rtdad</vt:lpstr>
      <vt:lpstr>_1673rtdae</vt:lpstr>
      <vt:lpstr>_1673rtdaf</vt:lpstr>
      <vt:lpstr>_1673rtdag</vt:lpstr>
      <vt:lpstr>_1673rtdah</vt:lpstr>
      <vt:lpstr>_1673rtdai</vt:lpstr>
      <vt:lpstr>_1673rtdak</vt:lpstr>
      <vt:lpstr>_1673rtde</vt:lpstr>
      <vt:lpstr>_1673rtdea</vt:lpstr>
      <vt:lpstr>_1673rtdeb</vt:lpstr>
      <vt:lpstr>_1673rtdec</vt:lpstr>
      <vt:lpstr>_1673rtded</vt:lpstr>
      <vt:lpstr>_1673rtdee</vt:lpstr>
      <vt:lpstr>_1673rtdef</vt:lpstr>
      <vt:lpstr>_1673rtdeg</vt:lpstr>
      <vt:lpstr>_1673rtdeh</vt:lpstr>
      <vt:lpstr>_1673rtdei</vt:lpstr>
      <vt:lpstr>_1673rtdek</vt:lpstr>
      <vt:lpstr>_1673rtga</vt:lpstr>
      <vt:lpstr>_1673rtgaa</vt:lpstr>
      <vt:lpstr>_1673rtgab</vt:lpstr>
      <vt:lpstr>_1673rtgac</vt:lpstr>
      <vt:lpstr>_1673rtgad</vt:lpstr>
      <vt:lpstr>_1673rtgae</vt:lpstr>
      <vt:lpstr>_1673rtgaf</vt:lpstr>
      <vt:lpstr>_1673rtgag</vt:lpstr>
      <vt:lpstr>_1673rtgah</vt:lpstr>
      <vt:lpstr>_1673rtgai</vt:lpstr>
      <vt:lpstr>_1673rtgak</vt:lpstr>
      <vt:lpstr>_1673rtge</vt:lpstr>
      <vt:lpstr>_1673rtgea</vt:lpstr>
      <vt:lpstr>_1673rtgeb</vt:lpstr>
      <vt:lpstr>_1673rtgec</vt:lpstr>
      <vt:lpstr>_1673rtged</vt:lpstr>
      <vt:lpstr>_1673rtgee</vt:lpstr>
      <vt:lpstr>_1673rtgef</vt:lpstr>
      <vt:lpstr>_1673rtgeg</vt:lpstr>
      <vt:lpstr>_1673rtgeh</vt:lpstr>
      <vt:lpstr>_1673rtgei</vt:lpstr>
      <vt:lpstr>_1673rtgek</vt:lpstr>
      <vt:lpstr>_1673rtxa</vt:lpstr>
      <vt:lpstr>_1673rtxaa</vt:lpstr>
      <vt:lpstr>_1673rtxab</vt:lpstr>
      <vt:lpstr>_1673rtxac</vt:lpstr>
      <vt:lpstr>_1673rtxad</vt:lpstr>
      <vt:lpstr>_1673rtxae</vt:lpstr>
      <vt:lpstr>_1673rtxaf</vt:lpstr>
      <vt:lpstr>_1673rtxag</vt:lpstr>
      <vt:lpstr>_1673rtxah</vt:lpstr>
      <vt:lpstr>_1673rtxai</vt:lpstr>
      <vt:lpstr>_1673rtxak</vt:lpstr>
      <vt:lpstr>_1673rtxe</vt:lpstr>
      <vt:lpstr>_1673rtxea</vt:lpstr>
      <vt:lpstr>_1673rtxeb</vt:lpstr>
      <vt:lpstr>_1673rtxec</vt:lpstr>
      <vt:lpstr>_1673rtxed</vt:lpstr>
      <vt:lpstr>_1673rtxee</vt:lpstr>
      <vt:lpstr>_1673rtxef</vt:lpstr>
      <vt:lpstr>_1673rtxeg</vt:lpstr>
      <vt:lpstr>_1673rtxeh</vt:lpstr>
      <vt:lpstr>_1673rtxei</vt:lpstr>
      <vt:lpstr>_1673rtxek</vt:lpstr>
      <vt:lpstr>_1673tacne</vt:lpstr>
      <vt:lpstr>_1673tautem</vt:lpstr>
      <vt:lpstr>_1673tetf</vt:lpstr>
      <vt:lpstr>_1673tetia</vt:lpstr>
      <vt:lpstr>_1673tetv</vt:lpstr>
      <vt:lpstr>_1673tmde</vt:lpstr>
      <vt:lpstr>_1673tmdea</vt:lpstr>
      <vt:lpstr>_1673tmdeb</vt:lpstr>
      <vt:lpstr>_1673tmdec</vt:lpstr>
      <vt:lpstr>_1673tmded</vt:lpstr>
      <vt:lpstr>_1673tmdee</vt:lpstr>
      <vt:lpstr>_1673tmdef</vt:lpstr>
      <vt:lpstr>_1673tmdeg</vt:lpstr>
      <vt:lpstr>_1673tmdeh</vt:lpstr>
      <vt:lpstr>_1673tmdei</vt:lpstr>
      <vt:lpstr>_1673tmdek</vt:lpstr>
      <vt:lpstr>_1673tpeoc</vt:lpstr>
      <vt:lpstr>_16743mtoc</vt:lpstr>
      <vt:lpstr>_1681denma</vt:lpstr>
      <vt:lpstr>_1681denmb</vt:lpstr>
      <vt:lpstr>_1681denmc</vt:lpstr>
      <vt:lpstr>_1681denmd</vt:lpstr>
      <vt:lpstr>_1681denme</vt:lpstr>
      <vt:lpstr>_1681denmf</vt:lpstr>
      <vt:lpstr>_1681denmg</vt:lpstr>
      <vt:lpstr>_1681denmh</vt:lpstr>
      <vt:lpstr>_1681denmi</vt:lpstr>
      <vt:lpstr>_1681denmk</vt:lpstr>
      <vt:lpstr>_1681mifu</vt:lpstr>
      <vt:lpstr>_1681mifua</vt:lpstr>
      <vt:lpstr>_1681mifub</vt:lpstr>
      <vt:lpstr>_1681mifuc</vt:lpstr>
      <vt:lpstr>_1681mifud</vt:lpstr>
      <vt:lpstr>_1681mifue</vt:lpstr>
      <vt:lpstr>_1681mifuf</vt:lpstr>
      <vt:lpstr>_1681mifug</vt:lpstr>
      <vt:lpstr>_1681mifuh</vt:lpstr>
      <vt:lpstr>_1681mifui</vt:lpstr>
      <vt:lpstr>_1681mifuk</vt:lpstr>
      <vt:lpstr>_1681mtae</vt:lpstr>
      <vt:lpstr>_1681mtaea</vt:lpstr>
      <vt:lpstr>_1681mtaeb</vt:lpstr>
      <vt:lpstr>_1681mtaec</vt:lpstr>
      <vt:lpstr>_1681mtaed</vt:lpstr>
      <vt:lpstr>_1681mtaee</vt:lpstr>
      <vt:lpstr>_1681mtaef</vt:lpstr>
      <vt:lpstr>_1681mtaeg</vt:lpstr>
      <vt:lpstr>_1681mtaeh</vt:lpstr>
      <vt:lpstr>_1681mtaei</vt:lpstr>
      <vt:lpstr>_1681mtaek</vt:lpstr>
      <vt:lpstr>_1681mtea</vt:lpstr>
      <vt:lpstr>_1681mteaa</vt:lpstr>
      <vt:lpstr>_1681mteab</vt:lpstr>
      <vt:lpstr>_1681mteac</vt:lpstr>
      <vt:lpstr>_1681mtead</vt:lpstr>
      <vt:lpstr>_1681mteae</vt:lpstr>
      <vt:lpstr>_1681mteaf</vt:lpstr>
      <vt:lpstr>_1681mteag</vt:lpstr>
      <vt:lpstr>_1681mteah</vt:lpstr>
      <vt:lpstr>_1681mteai</vt:lpstr>
      <vt:lpstr>_1681mteak</vt:lpstr>
      <vt:lpstr>_1681mted</vt:lpstr>
      <vt:lpstr>_1681mteda</vt:lpstr>
      <vt:lpstr>_1681mtedb</vt:lpstr>
      <vt:lpstr>_1681mtedc</vt:lpstr>
      <vt:lpstr>_1681mtedd</vt:lpstr>
      <vt:lpstr>_1681mtede</vt:lpstr>
      <vt:lpstr>_1681mtedf</vt:lpstr>
      <vt:lpstr>_1681mtedg</vt:lpstr>
      <vt:lpstr>_1681mtedh</vt:lpstr>
      <vt:lpstr>_1681mtedi</vt:lpstr>
      <vt:lpstr>_1681mtedk</vt:lpstr>
      <vt:lpstr>_1681mtoc</vt:lpstr>
      <vt:lpstr>_1681mtoca</vt:lpstr>
      <vt:lpstr>_1681mtocb</vt:lpstr>
      <vt:lpstr>_1681mtocc</vt:lpstr>
      <vt:lpstr>_1681mtocd</vt:lpstr>
      <vt:lpstr>_1681mtoce</vt:lpstr>
      <vt:lpstr>_1681mtocf</vt:lpstr>
      <vt:lpstr>_1681mtocg</vt:lpstr>
      <vt:lpstr>_1681mtoch</vt:lpstr>
      <vt:lpstr>_1681mtoci</vt:lpstr>
      <vt:lpstr>_1681mtock</vt:lpstr>
      <vt:lpstr>_1681mtta</vt:lpstr>
      <vt:lpstr>_1681mttaa</vt:lpstr>
      <vt:lpstr>_1681mttab</vt:lpstr>
      <vt:lpstr>_1681mttac</vt:lpstr>
      <vt:lpstr>_1681mttad</vt:lpstr>
      <vt:lpstr>_1681mttae</vt:lpstr>
      <vt:lpstr>_1681mttaf</vt:lpstr>
      <vt:lpstr>_1681mttag</vt:lpstr>
      <vt:lpstr>_1681mttah</vt:lpstr>
      <vt:lpstr>_1681mttai</vt:lpstr>
      <vt:lpstr>_1681mttak</vt:lpstr>
      <vt:lpstr>_1681rtda</vt:lpstr>
      <vt:lpstr>_1681rtdaa</vt:lpstr>
      <vt:lpstr>_1681rtdab</vt:lpstr>
      <vt:lpstr>_1681rtdac</vt:lpstr>
      <vt:lpstr>_1681rtdad</vt:lpstr>
      <vt:lpstr>_1681rtdae</vt:lpstr>
      <vt:lpstr>_1681rtdaf</vt:lpstr>
      <vt:lpstr>_1681rtdag</vt:lpstr>
      <vt:lpstr>_1681rtdah</vt:lpstr>
      <vt:lpstr>_1681rtdai</vt:lpstr>
      <vt:lpstr>_1681rtdak</vt:lpstr>
      <vt:lpstr>_1681rtde</vt:lpstr>
      <vt:lpstr>_1681rtdea</vt:lpstr>
      <vt:lpstr>_1681rtdeb</vt:lpstr>
      <vt:lpstr>_1681rtdec</vt:lpstr>
      <vt:lpstr>_1681rtded</vt:lpstr>
      <vt:lpstr>_1681rtdee</vt:lpstr>
      <vt:lpstr>_1681rtdef</vt:lpstr>
      <vt:lpstr>_1681rtdeg</vt:lpstr>
      <vt:lpstr>_1681rtdeh</vt:lpstr>
      <vt:lpstr>_1681rtdei</vt:lpstr>
      <vt:lpstr>_1681rtdek</vt:lpstr>
      <vt:lpstr>_1681rtga</vt:lpstr>
      <vt:lpstr>_1681rtgaa</vt:lpstr>
      <vt:lpstr>_1681rtgab</vt:lpstr>
      <vt:lpstr>_1681rtgac</vt:lpstr>
      <vt:lpstr>_1681rtgad</vt:lpstr>
      <vt:lpstr>_1681rtgae</vt:lpstr>
      <vt:lpstr>_1681rtgaf</vt:lpstr>
      <vt:lpstr>_1681rtgag</vt:lpstr>
      <vt:lpstr>_1681rtgah</vt:lpstr>
      <vt:lpstr>_1681rtgai</vt:lpstr>
      <vt:lpstr>_1681rtgak</vt:lpstr>
      <vt:lpstr>_1681rtge</vt:lpstr>
      <vt:lpstr>_1681rtgea</vt:lpstr>
      <vt:lpstr>_1681rtgeb</vt:lpstr>
      <vt:lpstr>_1681rtgec</vt:lpstr>
      <vt:lpstr>_1681rtged</vt:lpstr>
      <vt:lpstr>_1681rtgee</vt:lpstr>
      <vt:lpstr>_1681rtgef</vt:lpstr>
      <vt:lpstr>_1681rtgeg</vt:lpstr>
      <vt:lpstr>_1681rtgeh</vt:lpstr>
      <vt:lpstr>_1681rtgei</vt:lpstr>
      <vt:lpstr>_1681rtgek</vt:lpstr>
      <vt:lpstr>_1681rtxa</vt:lpstr>
      <vt:lpstr>_1681rtxaa</vt:lpstr>
      <vt:lpstr>_1681rtxab</vt:lpstr>
      <vt:lpstr>_1681rtxac</vt:lpstr>
      <vt:lpstr>_1681rtxad</vt:lpstr>
      <vt:lpstr>_1681rtxae</vt:lpstr>
      <vt:lpstr>_1681rtxaf</vt:lpstr>
      <vt:lpstr>_1681rtxag</vt:lpstr>
      <vt:lpstr>_1681rtxah</vt:lpstr>
      <vt:lpstr>_1681rtxai</vt:lpstr>
      <vt:lpstr>_1681rtxak</vt:lpstr>
      <vt:lpstr>_1681rtxe</vt:lpstr>
      <vt:lpstr>_1681rtxea</vt:lpstr>
      <vt:lpstr>_1681rtxeb</vt:lpstr>
      <vt:lpstr>_1681rtxec</vt:lpstr>
      <vt:lpstr>_1681rtxed</vt:lpstr>
      <vt:lpstr>_1681rtxee</vt:lpstr>
      <vt:lpstr>_1681rtxef</vt:lpstr>
      <vt:lpstr>_1681rtxeg</vt:lpstr>
      <vt:lpstr>_1681rtxeh</vt:lpstr>
      <vt:lpstr>_1681rtxei</vt:lpstr>
      <vt:lpstr>_1681rtxek</vt:lpstr>
      <vt:lpstr>_1681tacne</vt:lpstr>
      <vt:lpstr>_1681tautem</vt:lpstr>
      <vt:lpstr>_1681tetf</vt:lpstr>
      <vt:lpstr>_1681tetia</vt:lpstr>
      <vt:lpstr>_1681tetv</vt:lpstr>
      <vt:lpstr>_1681tmde</vt:lpstr>
      <vt:lpstr>_1681tmdea</vt:lpstr>
      <vt:lpstr>_1681tmdeb</vt:lpstr>
      <vt:lpstr>_1681tmdec</vt:lpstr>
      <vt:lpstr>_1681tmded</vt:lpstr>
      <vt:lpstr>_1681tmdee</vt:lpstr>
      <vt:lpstr>_1681tmdef</vt:lpstr>
      <vt:lpstr>_1681tmdeg</vt:lpstr>
      <vt:lpstr>_1681tmdeh</vt:lpstr>
      <vt:lpstr>_1681tmdei</vt:lpstr>
      <vt:lpstr>_1681tmdek</vt:lpstr>
      <vt:lpstr>_1681tpeoc</vt:lpstr>
      <vt:lpstr>_1682denma</vt:lpstr>
      <vt:lpstr>_1682denmb</vt:lpstr>
      <vt:lpstr>_1682denmc</vt:lpstr>
      <vt:lpstr>_1682denmd</vt:lpstr>
      <vt:lpstr>_1682denme</vt:lpstr>
      <vt:lpstr>_1682denmf</vt:lpstr>
      <vt:lpstr>_1682denmg</vt:lpstr>
      <vt:lpstr>_1682denmh</vt:lpstr>
      <vt:lpstr>_1682denmi</vt:lpstr>
      <vt:lpstr>_1682denmk</vt:lpstr>
      <vt:lpstr>_1682mifu</vt:lpstr>
      <vt:lpstr>_1682mifua</vt:lpstr>
      <vt:lpstr>_1682mifub</vt:lpstr>
      <vt:lpstr>_1682mifuc</vt:lpstr>
      <vt:lpstr>_1682mifud</vt:lpstr>
      <vt:lpstr>_1682mifue</vt:lpstr>
      <vt:lpstr>_1682mifuf</vt:lpstr>
      <vt:lpstr>_1682mifug</vt:lpstr>
      <vt:lpstr>_1682mifuh</vt:lpstr>
      <vt:lpstr>_1682mifui</vt:lpstr>
      <vt:lpstr>_1682mifuk</vt:lpstr>
      <vt:lpstr>_1682mtae</vt:lpstr>
      <vt:lpstr>_1682mtaea</vt:lpstr>
      <vt:lpstr>_1682mtaeb</vt:lpstr>
      <vt:lpstr>_1682mtaec</vt:lpstr>
      <vt:lpstr>_1682mtaed</vt:lpstr>
      <vt:lpstr>_1682mtaee</vt:lpstr>
      <vt:lpstr>_1682mtaef</vt:lpstr>
      <vt:lpstr>_1682mtaeg</vt:lpstr>
      <vt:lpstr>_1682mtaeh</vt:lpstr>
      <vt:lpstr>_1682mtaei</vt:lpstr>
      <vt:lpstr>_1682mtaek</vt:lpstr>
      <vt:lpstr>_1682mtea</vt:lpstr>
      <vt:lpstr>_1682mteaa</vt:lpstr>
      <vt:lpstr>_1682mteab</vt:lpstr>
      <vt:lpstr>_1682mteac</vt:lpstr>
      <vt:lpstr>_1682mtead</vt:lpstr>
      <vt:lpstr>_1682mteae</vt:lpstr>
      <vt:lpstr>_1682mteaf</vt:lpstr>
      <vt:lpstr>_1682mteag</vt:lpstr>
      <vt:lpstr>_1682mteah</vt:lpstr>
      <vt:lpstr>_1682mteai</vt:lpstr>
      <vt:lpstr>_1682mteak</vt:lpstr>
      <vt:lpstr>_1682mted</vt:lpstr>
      <vt:lpstr>_1682mteda</vt:lpstr>
      <vt:lpstr>_1682mtedb</vt:lpstr>
      <vt:lpstr>_1682mtedc</vt:lpstr>
      <vt:lpstr>_1682mtedd</vt:lpstr>
      <vt:lpstr>_1682mtede</vt:lpstr>
      <vt:lpstr>_1682mtedf</vt:lpstr>
      <vt:lpstr>_1682mtedg</vt:lpstr>
      <vt:lpstr>_1682mtedh</vt:lpstr>
      <vt:lpstr>_1682mtedi</vt:lpstr>
      <vt:lpstr>_1682mtedk</vt:lpstr>
      <vt:lpstr>_1682mtoc</vt:lpstr>
      <vt:lpstr>_1682mtoca</vt:lpstr>
      <vt:lpstr>_1682mtocb</vt:lpstr>
      <vt:lpstr>_1682mtocc</vt:lpstr>
      <vt:lpstr>_1682mtocd</vt:lpstr>
      <vt:lpstr>_1682mtoce</vt:lpstr>
      <vt:lpstr>_1682mtocf</vt:lpstr>
      <vt:lpstr>_1682mtocg</vt:lpstr>
      <vt:lpstr>_1682mtoch</vt:lpstr>
      <vt:lpstr>_1682mtoci</vt:lpstr>
      <vt:lpstr>_1682mtock</vt:lpstr>
      <vt:lpstr>_1682mtta</vt:lpstr>
      <vt:lpstr>_1682mttaa</vt:lpstr>
      <vt:lpstr>_1682mttab</vt:lpstr>
      <vt:lpstr>_1682mttac</vt:lpstr>
      <vt:lpstr>_1682mttad</vt:lpstr>
      <vt:lpstr>_1682mttae</vt:lpstr>
      <vt:lpstr>_1682mttaf</vt:lpstr>
      <vt:lpstr>_1682mttag</vt:lpstr>
      <vt:lpstr>_1682mttah</vt:lpstr>
      <vt:lpstr>_1682mttai</vt:lpstr>
      <vt:lpstr>_1682mttak</vt:lpstr>
      <vt:lpstr>_1682rtda</vt:lpstr>
      <vt:lpstr>_1682rtdaa</vt:lpstr>
      <vt:lpstr>_1682rtdab</vt:lpstr>
      <vt:lpstr>_1682rtdac</vt:lpstr>
      <vt:lpstr>_1682rtdad</vt:lpstr>
      <vt:lpstr>_1682rtdae</vt:lpstr>
      <vt:lpstr>_1682rtdaf</vt:lpstr>
      <vt:lpstr>_1682rtdag</vt:lpstr>
      <vt:lpstr>_1682rtdah</vt:lpstr>
      <vt:lpstr>_1682rtdai</vt:lpstr>
      <vt:lpstr>_1682rtdak</vt:lpstr>
      <vt:lpstr>_1682rtde</vt:lpstr>
      <vt:lpstr>_1682rtdea</vt:lpstr>
      <vt:lpstr>_1682rtdeb</vt:lpstr>
      <vt:lpstr>_1682rtdec</vt:lpstr>
      <vt:lpstr>_1682rtded</vt:lpstr>
      <vt:lpstr>_1682rtdee</vt:lpstr>
      <vt:lpstr>_1682rtdef</vt:lpstr>
      <vt:lpstr>_1682rtdeg</vt:lpstr>
      <vt:lpstr>_1682rtdeh</vt:lpstr>
      <vt:lpstr>_1682rtdei</vt:lpstr>
      <vt:lpstr>_1682rtdek</vt:lpstr>
      <vt:lpstr>_1682rtga</vt:lpstr>
      <vt:lpstr>_1682rtgaa</vt:lpstr>
      <vt:lpstr>_1682rtgab</vt:lpstr>
      <vt:lpstr>_1682rtgac</vt:lpstr>
      <vt:lpstr>_1682rtgad</vt:lpstr>
      <vt:lpstr>_1682rtgae</vt:lpstr>
      <vt:lpstr>_1682rtgaf</vt:lpstr>
      <vt:lpstr>_1682rtgag</vt:lpstr>
      <vt:lpstr>_1682rtgah</vt:lpstr>
      <vt:lpstr>_1682rtgai</vt:lpstr>
      <vt:lpstr>_1682rtgak</vt:lpstr>
      <vt:lpstr>_1682rtge</vt:lpstr>
      <vt:lpstr>_1682rtgea</vt:lpstr>
      <vt:lpstr>_1682rtgeb</vt:lpstr>
      <vt:lpstr>_1682rtgec</vt:lpstr>
      <vt:lpstr>_1682rtged</vt:lpstr>
      <vt:lpstr>_1682rtgee</vt:lpstr>
      <vt:lpstr>_1682rtgef</vt:lpstr>
      <vt:lpstr>_1682rtgeg</vt:lpstr>
      <vt:lpstr>_1682rtgeh</vt:lpstr>
      <vt:lpstr>_1682rtgei</vt:lpstr>
      <vt:lpstr>_1682rtgek</vt:lpstr>
      <vt:lpstr>_1682rtxa</vt:lpstr>
      <vt:lpstr>_1682rtxaa</vt:lpstr>
      <vt:lpstr>_1682rtxab</vt:lpstr>
      <vt:lpstr>_1682rtxac</vt:lpstr>
      <vt:lpstr>_1682rtxad</vt:lpstr>
      <vt:lpstr>_1682rtxae</vt:lpstr>
      <vt:lpstr>_1682rtxaf</vt:lpstr>
      <vt:lpstr>_1682rtxag</vt:lpstr>
      <vt:lpstr>_1682rtxah</vt:lpstr>
      <vt:lpstr>_1682rtxai</vt:lpstr>
      <vt:lpstr>_1682rtxak</vt:lpstr>
      <vt:lpstr>_1682rtxe</vt:lpstr>
      <vt:lpstr>_1682rtxea</vt:lpstr>
      <vt:lpstr>_1682rtxeb</vt:lpstr>
      <vt:lpstr>_1682rtxec</vt:lpstr>
      <vt:lpstr>_1682rtxed</vt:lpstr>
      <vt:lpstr>_1682rtxee</vt:lpstr>
      <vt:lpstr>_1682rtxef</vt:lpstr>
      <vt:lpstr>_1682rtxeg</vt:lpstr>
      <vt:lpstr>_1682rtxeh</vt:lpstr>
      <vt:lpstr>_1682rtxei</vt:lpstr>
      <vt:lpstr>_1682rtxek</vt:lpstr>
      <vt:lpstr>_1682tacne</vt:lpstr>
      <vt:lpstr>_1682tautem</vt:lpstr>
      <vt:lpstr>_1682tetf</vt:lpstr>
      <vt:lpstr>_1682tetia</vt:lpstr>
      <vt:lpstr>_1682tetv</vt:lpstr>
      <vt:lpstr>_1682tmde</vt:lpstr>
      <vt:lpstr>_1682tmdea</vt:lpstr>
      <vt:lpstr>_1682tmdeb</vt:lpstr>
      <vt:lpstr>_1682tmdec</vt:lpstr>
      <vt:lpstr>_1682tmded</vt:lpstr>
      <vt:lpstr>_1682tmdee</vt:lpstr>
      <vt:lpstr>_1682tmdef</vt:lpstr>
      <vt:lpstr>_1682tmdeg</vt:lpstr>
      <vt:lpstr>_1682tmdeh</vt:lpstr>
      <vt:lpstr>_1682tmdei</vt:lpstr>
      <vt:lpstr>_1682tmdek</vt:lpstr>
      <vt:lpstr>_1682tpeoc</vt:lpstr>
      <vt:lpstr>_1683denma</vt:lpstr>
      <vt:lpstr>_1683denmb</vt:lpstr>
      <vt:lpstr>_1683denmc</vt:lpstr>
      <vt:lpstr>_1683denmd</vt:lpstr>
      <vt:lpstr>_1683denme</vt:lpstr>
      <vt:lpstr>_1683denmf</vt:lpstr>
      <vt:lpstr>_1683denmg</vt:lpstr>
      <vt:lpstr>_1683denmh</vt:lpstr>
      <vt:lpstr>_1683denmi</vt:lpstr>
      <vt:lpstr>_1683denmk</vt:lpstr>
      <vt:lpstr>_1683mifu</vt:lpstr>
      <vt:lpstr>_1683mifua</vt:lpstr>
      <vt:lpstr>_1683mifub</vt:lpstr>
      <vt:lpstr>_1683mifuc</vt:lpstr>
      <vt:lpstr>_1683mifud</vt:lpstr>
      <vt:lpstr>_1683mifue</vt:lpstr>
      <vt:lpstr>_1683mifuf</vt:lpstr>
      <vt:lpstr>_1683mifug</vt:lpstr>
      <vt:lpstr>_1683mifuh</vt:lpstr>
      <vt:lpstr>_1683mifui</vt:lpstr>
      <vt:lpstr>_1683mifuk</vt:lpstr>
      <vt:lpstr>_1683mtae</vt:lpstr>
      <vt:lpstr>_1683mtaea</vt:lpstr>
      <vt:lpstr>_1683mtaeb</vt:lpstr>
      <vt:lpstr>_1683mtaec</vt:lpstr>
      <vt:lpstr>_1683mtaed</vt:lpstr>
      <vt:lpstr>_1683mtaee</vt:lpstr>
      <vt:lpstr>_1683mtaef</vt:lpstr>
      <vt:lpstr>_1683mtaeg</vt:lpstr>
      <vt:lpstr>_1683mtaeh</vt:lpstr>
      <vt:lpstr>_1683mtaei</vt:lpstr>
      <vt:lpstr>_1683mtaek</vt:lpstr>
      <vt:lpstr>_1683mtea</vt:lpstr>
      <vt:lpstr>_1683mteaa</vt:lpstr>
      <vt:lpstr>_1683mteab</vt:lpstr>
      <vt:lpstr>_1683mteac</vt:lpstr>
      <vt:lpstr>_1683mtead</vt:lpstr>
      <vt:lpstr>_1683mteae</vt:lpstr>
      <vt:lpstr>_1683mteaf</vt:lpstr>
      <vt:lpstr>_1683mteag</vt:lpstr>
      <vt:lpstr>_1683mteah</vt:lpstr>
      <vt:lpstr>_1683mteai</vt:lpstr>
      <vt:lpstr>_1683mteak</vt:lpstr>
      <vt:lpstr>_1683mted</vt:lpstr>
      <vt:lpstr>_1683mteda</vt:lpstr>
      <vt:lpstr>_1683mtedb</vt:lpstr>
      <vt:lpstr>_1683mtedc</vt:lpstr>
      <vt:lpstr>_1683mtedd</vt:lpstr>
      <vt:lpstr>_1683mtede</vt:lpstr>
      <vt:lpstr>_1683mtedf</vt:lpstr>
      <vt:lpstr>_1683mtedg</vt:lpstr>
      <vt:lpstr>_1683mtedh</vt:lpstr>
      <vt:lpstr>_1683mtedi</vt:lpstr>
      <vt:lpstr>_1683mtedk</vt:lpstr>
      <vt:lpstr>_1683mtoc</vt:lpstr>
      <vt:lpstr>_1683mtoca</vt:lpstr>
      <vt:lpstr>_1683mtocb</vt:lpstr>
      <vt:lpstr>_1683mtocc</vt:lpstr>
      <vt:lpstr>_1683mtocd</vt:lpstr>
      <vt:lpstr>_1683mtoce</vt:lpstr>
      <vt:lpstr>_1683mtocf</vt:lpstr>
      <vt:lpstr>_1683mtocg</vt:lpstr>
      <vt:lpstr>_1683mtoch</vt:lpstr>
      <vt:lpstr>_1683mtoci</vt:lpstr>
      <vt:lpstr>_1683mtock</vt:lpstr>
      <vt:lpstr>_1683mtta</vt:lpstr>
      <vt:lpstr>_1683mttaa</vt:lpstr>
      <vt:lpstr>_1683mttab</vt:lpstr>
      <vt:lpstr>_1683mttac</vt:lpstr>
      <vt:lpstr>_1683mttae</vt:lpstr>
      <vt:lpstr>_1683mttaf</vt:lpstr>
      <vt:lpstr>_1683mttag</vt:lpstr>
      <vt:lpstr>_1683mttah</vt:lpstr>
      <vt:lpstr>_1683mttai</vt:lpstr>
      <vt:lpstr>_1683mttak</vt:lpstr>
      <vt:lpstr>_1683rtda</vt:lpstr>
      <vt:lpstr>_1683rtdaa</vt:lpstr>
      <vt:lpstr>_1683rtdab</vt:lpstr>
      <vt:lpstr>_1683rtdac</vt:lpstr>
      <vt:lpstr>_1683rtdad</vt:lpstr>
      <vt:lpstr>_1683rtdae</vt:lpstr>
      <vt:lpstr>_1683rtdaf</vt:lpstr>
      <vt:lpstr>_1683rtdag</vt:lpstr>
      <vt:lpstr>_1683rtdah</vt:lpstr>
      <vt:lpstr>_1683rtdai</vt:lpstr>
      <vt:lpstr>_1683rtdak</vt:lpstr>
      <vt:lpstr>_1683rtde</vt:lpstr>
      <vt:lpstr>_1683rtdea</vt:lpstr>
      <vt:lpstr>_1683rtdeb</vt:lpstr>
      <vt:lpstr>_1683rtdec</vt:lpstr>
      <vt:lpstr>_1683rtded</vt:lpstr>
      <vt:lpstr>_1683rtdee</vt:lpstr>
      <vt:lpstr>_1683rtdef</vt:lpstr>
      <vt:lpstr>_1683rtdeg</vt:lpstr>
      <vt:lpstr>_1683rtdeh</vt:lpstr>
      <vt:lpstr>_1683rtdei</vt:lpstr>
      <vt:lpstr>_1683rtdek</vt:lpstr>
      <vt:lpstr>_1683rtga</vt:lpstr>
      <vt:lpstr>_1683rtgaa</vt:lpstr>
      <vt:lpstr>_1683rtgab</vt:lpstr>
      <vt:lpstr>_1683rtgac</vt:lpstr>
      <vt:lpstr>_1683rtgad</vt:lpstr>
      <vt:lpstr>_1683rtgae</vt:lpstr>
      <vt:lpstr>_1683rtgaf</vt:lpstr>
      <vt:lpstr>_1683rtgag</vt:lpstr>
      <vt:lpstr>_1683rtgah</vt:lpstr>
      <vt:lpstr>_1683rtgai</vt:lpstr>
      <vt:lpstr>_1683rtgak</vt:lpstr>
      <vt:lpstr>_1683rtge</vt:lpstr>
      <vt:lpstr>_1683rtgea</vt:lpstr>
      <vt:lpstr>_1683rtgeb</vt:lpstr>
      <vt:lpstr>_1683rtgec</vt:lpstr>
      <vt:lpstr>_1683rtged</vt:lpstr>
      <vt:lpstr>_1683rtgee</vt:lpstr>
      <vt:lpstr>_1683rtgef</vt:lpstr>
      <vt:lpstr>_1683rtgeg</vt:lpstr>
      <vt:lpstr>_1683rtgeh</vt:lpstr>
      <vt:lpstr>_1683rtgei</vt:lpstr>
      <vt:lpstr>_1683rtgek</vt:lpstr>
      <vt:lpstr>_1683rtxa</vt:lpstr>
      <vt:lpstr>_1683rtxaa</vt:lpstr>
      <vt:lpstr>_1683rtxab</vt:lpstr>
      <vt:lpstr>_1683rtxac</vt:lpstr>
      <vt:lpstr>_1683rtxad</vt:lpstr>
      <vt:lpstr>_1683rtxae</vt:lpstr>
      <vt:lpstr>_1683rtxaf</vt:lpstr>
      <vt:lpstr>_1683rtxag</vt:lpstr>
      <vt:lpstr>_1683rtxah</vt:lpstr>
      <vt:lpstr>_1683rtxai</vt:lpstr>
      <vt:lpstr>_1683rtxak</vt:lpstr>
      <vt:lpstr>_1683rtxe</vt:lpstr>
      <vt:lpstr>_1683rtxea</vt:lpstr>
      <vt:lpstr>_1683rtxeb</vt:lpstr>
      <vt:lpstr>_1683rtxec</vt:lpstr>
      <vt:lpstr>_1683rtxed</vt:lpstr>
      <vt:lpstr>_1683rtxee</vt:lpstr>
      <vt:lpstr>_1683rtxef</vt:lpstr>
      <vt:lpstr>_1683rtxeg</vt:lpstr>
      <vt:lpstr>_1683rtxeh</vt:lpstr>
      <vt:lpstr>_1683rtxei</vt:lpstr>
      <vt:lpstr>_1683rtxek</vt:lpstr>
      <vt:lpstr>_1683tacne</vt:lpstr>
      <vt:lpstr>_1683tautem</vt:lpstr>
      <vt:lpstr>_1683tetf</vt:lpstr>
      <vt:lpstr>_1683tetia</vt:lpstr>
      <vt:lpstr>_1683tetv</vt:lpstr>
      <vt:lpstr>_1683tmde</vt:lpstr>
      <vt:lpstr>_1683tmdea</vt:lpstr>
      <vt:lpstr>_1683tmdeb</vt:lpstr>
      <vt:lpstr>_1683tmdec</vt:lpstr>
      <vt:lpstr>_1683tmded</vt:lpstr>
      <vt:lpstr>_1683tmdee</vt:lpstr>
      <vt:lpstr>_1683tmdef</vt:lpstr>
      <vt:lpstr>_1683tmdeg</vt:lpstr>
      <vt:lpstr>_1683tmdeh</vt:lpstr>
      <vt:lpstr>_1683tmdei</vt:lpstr>
      <vt:lpstr>_1683tmdek</vt:lpstr>
      <vt:lpstr>_1683tpeoc</vt:lpstr>
      <vt:lpstr>_1684denma</vt:lpstr>
      <vt:lpstr>_1684denmb</vt:lpstr>
      <vt:lpstr>_1684denmc</vt:lpstr>
      <vt:lpstr>_1684denmd</vt:lpstr>
      <vt:lpstr>_1684denme</vt:lpstr>
      <vt:lpstr>_1684denmf</vt:lpstr>
      <vt:lpstr>_1684denmg</vt:lpstr>
      <vt:lpstr>_1684denmh</vt:lpstr>
      <vt:lpstr>_1684denmi</vt:lpstr>
      <vt:lpstr>_1684denmk</vt:lpstr>
      <vt:lpstr>_1684mifu</vt:lpstr>
      <vt:lpstr>_1684mifua</vt:lpstr>
      <vt:lpstr>_1684mifub</vt:lpstr>
      <vt:lpstr>_1684mifuc</vt:lpstr>
      <vt:lpstr>_1684mifud</vt:lpstr>
      <vt:lpstr>_1684mifue</vt:lpstr>
      <vt:lpstr>_1684mifuf</vt:lpstr>
      <vt:lpstr>_1684mifug</vt:lpstr>
      <vt:lpstr>_1684mifuh</vt:lpstr>
      <vt:lpstr>_1684mifui</vt:lpstr>
      <vt:lpstr>_1684mifuk</vt:lpstr>
      <vt:lpstr>_1684mtae</vt:lpstr>
      <vt:lpstr>_1684mtaea</vt:lpstr>
      <vt:lpstr>_1684mtaeb</vt:lpstr>
      <vt:lpstr>_1684mtaec</vt:lpstr>
      <vt:lpstr>_1684mtaed</vt:lpstr>
      <vt:lpstr>_1684mtaee</vt:lpstr>
      <vt:lpstr>_1684mtaef</vt:lpstr>
      <vt:lpstr>_1684mtaeg</vt:lpstr>
      <vt:lpstr>_1684mtaeh</vt:lpstr>
      <vt:lpstr>_1684mtaei</vt:lpstr>
      <vt:lpstr>_1684mtaek</vt:lpstr>
      <vt:lpstr>_1684mtea</vt:lpstr>
      <vt:lpstr>_1684mteaa</vt:lpstr>
      <vt:lpstr>_1684mteab</vt:lpstr>
      <vt:lpstr>_1684mteac</vt:lpstr>
      <vt:lpstr>_1684mtead</vt:lpstr>
      <vt:lpstr>_1684mteae</vt:lpstr>
      <vt:lpstr>_1684mteaf</vt:lpstr>
      <vt:lpstr>_1684mteag</vt:lpstr>
      <vt:lpstr>_1684mteah</vt:lpstr>
      <vt:lpstr>_1684mteai</vt:lpstr>
      <vt:lpstr>_1684mteak</vt:lpstr>
      <vt:lpstr>_1684mted</vt:lpstr>
      <vt:lpstr>_1684mteda</vt:lpstr>
      <vt:lpstr>_1684mtedb</vt:lpstr>
      <vt:lpstr>_1684mtedc</vt:lpstr>
      <vt:lpstr>_1684mtedd</vt:lpstr>
      <vt:lpstr>_1684mtede</vt:lpstr>
      <vt:lpstr>_1684mtedf</vt:lpstr>
      <vt:lpstr>_1684mtedg</vt:lpstr>
      <vt:lpstr>_1684mtedh</vt:lpstr>
      <vt:lpstr>_1684mtedi</vt:lpstr>
      <vt:lpstr>_1684mtedk</vt:lpstr>
      <vt:lpstr>_1684mtoc</vt:lpstr>
      <vt:lpstr>_1684mtoca</vt:lpstr>
      <vt:lpstr>_1684mtocb</vt:lpstr>
      <vt:lpstr>_1684mtocc</vt:lpstr>
      <vt:lpstr>_1684mtocd</vt:lpstr>
      <vt:lpstr>_1684mtoce</vt:lpstr>
      <vt:lpstr>_1684mtocf</vt:lpstr>
      <vt:lpstr>_1684mtocg</vt:lpstr>
      <vt:lpstr>_1684mtoch</vt:lpstr>
      <vt:lpstr>_1684mtoci</vt:lpstr>
      <vt:lpstr>_1684mtock</vt:lpstr>
      <vt:lpstr>_1684mtta</vt:lpstr>
      <vt:lpstr>_1684mttaa</vt:lpstr>
      <vt:lpstr>_1684mttab</vt:lpstr>
      <vt:lpstr>_1684mttac</vt:lpstr>
      <vt:lpstr>_1684mttad</vt:lpstr>
      <vt:lpstr>_1684mttae</vt:lpstr>
      <vt:lpstr>_1684mttaf</vt:lpstr>
      <vt:lpstr>_1684mttag</vt:lpstr>
      <vt:lpstr>_1684mttah</vt:lpstr>
      <vt:lpstr>_1684mttai</vt:lpstr>
      <vt:lpstr>_1684mttak</vt:lpstr>
      <vt:lpstr>_1684rtda</vt:lpstr>
      <vt:lpstr>_1684rtdaa</vt:lpstr>
      <vt:lpstr>_1684rtdab</vt:lpstr>
      <vt:lpstr>_1684rtdac</vt:lpstr>
      <vt:lpstr>_1684rtdad</vt:lpstr>
      <vt:lpstr>_1684rtdae</vt:lpstr>
      <vt:lpstr>_1684rtdaf</vt:lpstr>
      <vt:lpstr>_1684rtdag</vt:lpstr>
      <vt:lpstr>_1684rtdah</vt:lpstr>
      <vt:lpstr>_1684rtdai</vt:lpstr>
      <vt:lpstr>_1684rtdak</vt:lpstr>
      <vt:lpstr>_1684rtde</vt:lpstr>
      <vt:lpstr>_1684rtdea</vt:lpstr>
      <vt:lpstr>_1684rtdeac</vt:lpstr>
      <vt:lpstr>_1684rtdeb</vt:lpstr>
      <vt:lpstr>_1684rtded</vt:lpstr>
      <vt:lpstr>_1684rtdee</vt:lpstr>
      <vt:lpstr>_1684rtdef</vt:lpstr>
      <vt:lpstr>_1684rtdeg</vt:lpstr>
      <vt:lpstr>_1684rtdeh</vt:lpstr>
      <vt:lpstr>_1684rtdei</vt:lpstr>
      <vt:lpstr>_1684rtdek</vt:lpstr>
      <vt:lpstr>_1684rtga</vt:lpstr>
      <vt:lpstr>_1684rtgaa</vt:lpstr>
      <vt:lpstr>_1684rtgab</vt:lpstr>
      <vt:lpstr>_1684rtgac</vt:lpstr>
      <vt:lpstr>_1684rtgad</vt:lpstr>
      <vt:lpstr>_1684rtgae</vt:lpstr>
      <vt:lpstr>_1684rtgaf</vt:lpstr>
      <vt:lpstr>_1684rtgag</vt:lpstr>
      <vt:lpstr>_1684rtgah</vt:lpstr>
      <vt:lpstr>_1684rtgai</vt:lpstr>
      <vt:lpstr>_1684rtgak</vt:lpstr>
      <vt:lpstr>_1684rtge</vt:lpstr>
      <vt:lpstr>_1684rtgea</vt:lpstr>
      <vt:lpstr>_1684rtgeb</vt:lpstr>
      <vt:lpstr>_1684rtgec</vt:lpstr>
      <vt:lpstr>_1684rtged</vt:lpstr>
      <vt:lpstr>_1684rtgee</vt:lpstr>
      <vt:lpstr>_1684rtgef</vt:lpstr>
      <vt:lpstr>_1684rtgeg</vt:lpstr>
      <vt:lpstr>_1684rtgeh</vt:lpstr>
      <vt:lpstr>_1684rtgei</vt:lpstr>
      <vt:lpstr>_1684rtgek</vt:lpstr>
      <vt:lpstr>_1684rtxa</vt:lpstr>
      <vt:lpstr>_1684rtxaa</vt:lpstr>
      <vt:lpstr>_1684rtxab</vt:lpstr>
      <vt:lpstr>_1684rtxac</vt:lpstr>
      <vt:lpstr>_1684rtxad</vt:lpstr>
      <vt:lpstr>_1684rtxae</vt:lpstr>
      <vt:lpstr>_1684rtxaf</vt:lpstr>
      <vt:lpstr>_1684rtxag</vt:lpstr>
      <vt:lpstr>_1684rtxah</vt:lpstr>
      <vt:lpstr>_1684rtxai</vt:lpstr>
      <vt:lpstr>_1684rtxak</vt:lpstr>
      <vt:lpstr>_1684rtxe</vt:lpstr>
      <vt:lpstr>_1684rtxea</vt:lpstr>
      <vt:lpstr>_1684rtxeb</vt:lpstr>
      <vt:lpstr>_1684rtxec</vt:lpstr>
      <vt:lpstr>_1684rtxed</vt:lpstr>
      <vt:lpstr>_1684rtxee</vt:lpstr>
      <vt:lpstr>_1684rtxef</vt:lpstr>
      <vt:lpstr>_1684rtxeg</vt:lpstr>
      <vt:lpstr>_1684rtxeh</vt:lpstr>
      <vt:lpstr>_1684rtxei</vt:lpstr>
      <vt:lpstr>_1684rtxek</vt:lpstr>
      <vt:lpstr>_1684tacne</vt:lpstr>
      <vt:lpstr>_1684tautem</vt:lpstr>
      <vt:lpstr>_1684tetf</vt:lpstr>
      <vt:lpstr>_1684tetia</vt:lpstr>
      <vt:lpstr>_1684tetv</vt:lpstr>
      <vt:lpstr>_1684tmde</vt:lpstr>
      <vt:lpstr>_1684tmdea</vt:lpstr>
      <vt:lpstr>_1684tmdeb</vt:lpstr>
      <vt:lpstr>_1684tmdec</vt:lpstr>
      <vt:lpstr>_1684tmded</vt:lpstr>
      <vt:lpstr>_1684tmdee</vt:lpstr>
      <vt:lpstr>_1684tmdef</vt:lpstr>
      <vt:lpstr>_1684tmdeg</vt:lpstr>
      <vt:lpstr>_1684tmdeh</vt:lpstr>
      <vt:lpstr>_1684tmdei</vt:lpstr>
      <vt:lpstr>_1684tmdek</vt:lpstr>
      <vt:lpstr>_1684tpeoc</vt:lpstr>
      <vt:lpstr>_1685denma</vt:lpstr>
      <vt:lpstr>_1685denmb</vt:lpstr>
      <vt:lpstr>_1685denmc</vt:lpstr>
      <vt:lpstr>_1685denmd</vt:lpstr>
      <vt:lpstr>_1685denme</vt:lpstr>
      <vt:lpstr>_1685denmf</vt:lpstr>
      <vt:lpstr>_1685denmg</vt:lpstr>
      <vt:lpstr>_1685denmh</vt:lpstr>
      <vt:lpstr>_1685denmi</vt:lpstr>
      <vt:lpstr>_1685denmk</vt:lpstr>
      <vt:lpstr>_1685mifu</vt:lpstr>
      <vt:lpstr>_1685mifua</vt:lpstr>
      <vt:lpstr>_1685mifub</vt:lpstr>
      <vt:lpstr>_1685mifuc</vt:lpstr>
      <vt:lpstr>_1685mifud</vt:lpstr>
      <vt:lpstr>_1685mifue</vt:lpstr>
      <vt:lpstr>_1685mifuf</vt:lpstr>
      <vt:lpstr>_1685mifug</vt:lpstr>
      <vt:lpstr>_1685mifuh</vt:lpstr>
      <vt:lpstr>_1685mifui</vt:lpstr>
      <vt:lpstr>_1685mifuk</vt:lpstr>
      <vt:lpstr>_1685mtae</vt:lpstr>
      <vt:lpstr>_1685mtaea</vt:lpstr>
      <vt:lpstr>_1685mtaeb</vt:lpstr>
      <vt:lpstr>_1685mtaec</vt:lpstr>
      <vt:lpstr>_1685mtaed</vt:lpstr>
      <vt:lpstr>_1685mtaee</vt:lpstr>
      <vt:lpstr>_1685mtaef</vt:lpstr>
      <vt:lpstr>_1685mtaeg</vt:lpstr>
      <vt:lpstr>_1685mtaeh</vt:lpstr>
      <vt:lpstr>_1685mtaei</vt:lpstr>
      <vt:lpstr>_1685mtaek</vt:lpstr>
      <vt:lpstr>_1685mtea</vt:lpstr>
      <vt:lpstr>_1685mteaa</vt:lpstr>
      <vt:lpstr>_1685mteab</vt:lpstr>
      <vt:lpstr>_1685mteac</vt:lpstr>
      <vt:lpstr>_1685mtead</vt:lpstr>
      <vt:lpstr>_1685mteae</vt:lpstr>
      <vt:lpstr>_1685mteaf</vt:lpstr>
      <vt:lpstr>_1685mteag</vt:lpstr>
      <vt:lpstr>_1685mteah</vt:lpstr>
      <vt:lpstr>_1685mteai</vt:lpstr>
      <vt:lpstr>_1685mteak</vt:lpstr>
      <vt:lpstr>_1685mted</vt:lpstr>
      <vt:lpstr>_1685mteda</vt:lpstr>
      <vt:lpstr>_1685mtedb</vt:lpstr>
      <vt:lpstr>_1685mtedc</vt:lpstr>
      <vt:lpstr>_1685mtedd</vt:lpstr>
      <vt:lpstr>_1685mtede</vt:lpstr>
      <vt:lpstr>_1685mtedf</vt:lpstr>
      <vt:lpstr>_1685mtedg</vt:lpstr>
      <vt:lpstr>_1685mtedh</vt:lpstr>
      <vt:lpstr>_1685mtedi</vt:lpstr>
      <vt:lpstr>_1685mtedk</vt:lpstr>
      <vt:lpstr>_1685mtoc</vt:lpstr>
      <vt:lpstr>_1685mtoca</vt:lpstr>
      <vt:lpstr>_1685mtocb</vt:lpstr>
      <vt:lpstr>_1685mtocc</vt:lpstr>
      <vt:lpstr>_1685mtocd</vt:lpstr>
      <vt:lpstr>_1685mtoce</vt:lpstr>
      <vt:lpstr>_1685mtocf</vt:lpstr>
      <vt:lpstr>_1685mtocg</vt:lpstr>
      <vt:lpstr>_1685mtoch</vt:lpstr>
      <vt:lpstr>_1685mtoci</vt:lpstr>
      <vt:lpstr>_1685mtock</vt:lpstr>
      <vt:lpstr>_1685mtta</vt:lpstr>
      <vt:lpstr>_1685mttaa</vt:lpstr>
      <vt:lpstr>_1685mttab</vt:lpstr>
      <vt:lpstr>_1685mttac</vt:lpstr>
      <vt:lpstr>_1685mttad</vt:lpstr>
      <vt:lpstr>_1685mttae</vt:lpstr>
      <vt:lpstr>_1685mttaf</vt:lpstr>
      <vt:lpstr>_1685mttag</vt:lpstr>
      <vt:lpstr>_1685mttah</vt:lpstr>
      <vt:lpstr>_1685mttai</vt:lpstr>
      <vt:lpstr>_1685mttak</vt:lpstr>
      <vt:lpstr>_1685rtda</vt:lpstr>
      <vt:lpstr>_1685rtdaa</vt:lpstr>
      <vt:lpstr>_1685rtdab</vt:lpstr>
      <vt:lpstr>_1685rtdac</vt:lpstr>
      <vt:lpstr>_1685rtdad</vt:lpstr>
      <vt:lpstr>_1685rtdae</vt:lpstr>
      <vt:lpstr>_1685rtdaf</vt:lpstr>
      <vt:lpstr>_1685rtdag</vt:lpstr>
      <vt:lpstr>_1685rtdah</vt:lpstr>
      <vt:lpstr>_1685rtdai</vt:lpstr>
      <vt:lpstr>_1685rtdak</vt:lpstr>
      <vt:lpstr>_1685rtde</vt:lpstr>
      <vt:lpstr>_1685rtdea</vt:lpstr>
      <vt:lpstr>_1685rtdeb</vt:lpstr>
      <vt:lpstr>_1685rtdec</vt:lpstr>
      <vt:lpstr>_1685rtded</vt:lpstr>
      <vt:lpstr>_1685rtdee</vt:lpstr>
      <vt:lpstr>_1685rtdef</vt:lpstr>
      <vt:lpstr>_1685rtdeg</vt:lpstr>
      <vt:lpstr>_1685rtdeh</vt:lpstr>
      <vt:lpstr>_1685rtdei</vt:lpstr>
      <vt:lpstr>_1685rtdek</vt:lpstr>
      <vt:lpstr>_1685rtga</vt:lpstr>
      <vt:lpstr>_1685rtgaa</vt:lpstr>
      <vt:lpstr>_1685rtgab</vt:lpstr>
      <vt:lpstr>_1685rtgac</vt:lpstr>
      <vt:lpstr>_1685rtgad</vt:lpstr>
      <vt:lpstr>_1685rtgae</vt:lpstr>
      <vt:lpstr>_1685rtgaf</vt:lpstr>
      <vt:lpstr>_1685rtgag</vt:lpstr>
      <vt:lpstr>_1685rtgah</vt:lpstr>
      <vt:lpstr>_1685rtgai</vt:lpstr>
      <vt:lpstr>_1685rtgak</vt:lpstr>
      <vt:lpstr>_1685rtge</vt:lpstr>
      <vt:lpstr>_1685rtgea</vt:lpstr>
      <vt:lpstr>_1685rtgeb</vt:lpstr>
      <vt:lpstr>_1685rtgec</vt:lpstr>
      <vt:lpstr>_1685rtged</vt:lpstr>
      <vt:lpstr>_1685rtgee</vt:lpstr>
      <vt:lpstr>_1685rtgef</vt:lpstr>
      <vt:lpstr>_1685rtgeg</vt:lpstr>
      <vt:lpstr>_1685rtgeh</vt:lpstr>
      <vt:lpstr>_1685rtgei</vt:lpstr>
      <vt:lpstr>_1685rtgek</vt:lpstr>
      <vt:lpstr>_1685rtxa</vt:lpstr>
      <vt:lpstr>_1685rtxaa</vt:lpstr>
      <vt:lpstr>_1685rtxab</vt:lpstr>
      <vt:lpstr>_1685rtxac</vt:lpstr>
      <vt:lpstr>_1685rtxad</vt:lpstr>
      <vt:lpstr>_1685rtxae</vt:lpstr>
      <vt:lpstr>_1685rtxaf</vt:lpstr>
      <vt:lpstr>_1685rtxag</vt:lpstr>
      <vt:lpstr>_1685rtxah</vt:lpstr>
      <vt:lpstr>_1685rtxai</vt:lpstr>
      <vt:lpstr>_1685rtxak</vt:lpstr>
      <vt:lpstr>_1685rtxe</vt:lpstr>
      <vt:lpstr>_1685rtxea</vt:lpstr>
      <vt:lpstr>_1685rtxeb</vt:lpstr>
      <vt:lpstr>_1685rtxec</vt:lpstr>
      <vt:lpstr>_1685rtxed</vt:lpstr>
      <vt:lpstr>_1685rtxee</vt:lpstr>
      <vt:lpstr>_1685rtxef</vt:lpstr>
      <vt:lpstr>_1685rtxeg</vt:lpstr>
      <vt:lpstr>_1685rtxeh</vt:lpstr>
      <vt:lpstr>_1685rtxei</vt:lpstr>
      <vt:lpstr>_1685rtxek</vt:lpstr>
      <vt:lpstr>_1685tacne</vt:lpstr>
      <vt:lpstr>_1685tautem</vt:lpstr>
      <vt:lpstr>_1685tetf</vt:lpstr>
      <vt:lpstr>_1685tetia</vt:lpstr>
      <vt:lpstr>_1685tetv</vt:lpstr>
      <vt:lpstr>_1685tmde</vt:lpstr>
      <vt:lpstr>_1685tmdea</vt:lpstr>
      <vt:lpstr>_1685tmdeb</vt:lpstr>
      <vt:lpstr>_1685tmdec</vt:lpstr>
      <vt:lpstr>_1685tmded</vt:lpstr>
      <vt:lpstr>_1685tmdee</vt:lpstr>
      <vt:lpstr>_1685tmdef</vt:lpstr>
      <vt:lpstr>_1685tmdeg</vt:lpstr>
      <vt:lpstr>_1685tmdeh</vt:lpstr>
      <vt:lpstr>_1685tmdei</vt:lpstr>
      <vt:lpstr>_1685tmdek</vt:lpstr>
      <vt:lpstr>_1685tpeoc</vt:lpstr>
      <vt:lpstr>_1686denma</vt:lpstr>
      <vt:lpstr>_1686denmb</vt:lpstr>
      <vt:lpstr>_1686denmc</vt:lpstr>
      <vt:lpstr>_1686denmd</vt:lpstr>
      <vt:lpstr>_1686denme</vt:lpstr>
      <vt:lpstr>_1686denmf</vt:lpstr>
      <vt:lpstr>_1686denmg</vt:lpstr>
      <vt:lpstr>_1686denmh</vt:lpstr>
      <vt:lpstr>_1686denmi</vt:lpstr>
      <vt:lpstr>_1686denmk</vt:lpstr>
      <vt:lpstr>_1686mifu</vt:lpstr>
      <vt:lpstr>_1686mifua</vt:lpstr>
      <vt:lpstr>_1686mifub</vt:lpstr>
      <vt:lpstr>_1686mifuc</vt:lpstr>
      <vt:lpstr>_1686mifud</vt:lpstr>
      <vt:lpstr>_1686mifue</vt:lpstr>
      <vt:lpstr>_1686mifuf</vt:lpstr>
      <vt:lpstr>_1686mifug</vt:lpstr>
      <vt:lpstr>_1686mifuh</vt:lpstr>
      <vt:lpstr>_1686mifui</vt:lpstr>
      <vt:lpstr>_1686mifuk</vt:lpstr>
      <vt:lpstr>_1686mtae</vt:lpstr>
      <vt:lpstr>_1686mtaea</vt:lpstr>
      <vt:lpstr>_1686mtaeb</vt:lpstr>
      <vt:lpstr>_1686mtaec</vt:lpstr>
      <vt:lpstr>_1686mtaed</vt:lpstr>
      <vt:lpstr>_1686mtaee</vt:lpstr>
      <vt:lpstr>_1686mtaef</vt:lpstr>
      <vt:lpstr>_1686mtaeg</vt:lpstr>
      <vt:lpstr>_1686mtaeh</vt:lpstr>
      <vt:lpstr>_1686mtaei</vt:lpstr>
      <vt:lpstr>_1686mtaek</vt:lpstr>
      <vt:lpstr>_1686mtea</vt:lpstr>
      <vt:lpstr>_1686mteaa</vt:lpstr>
      <vt:lpstr>_1686mteab</vt:lpstr>
      <vt:lpstr>_1686mteac</vt:lpstr>
      <vt:lpstr>_1686mtead</vt:lpstr>
      <vt:lpstr>_1686mteae</vt:lpstr>
      <vt:lpstr>_1686mteaf</vt:lpstr>
      <vt:lpstr>_1686mteag</vt:lpstr>
      <vt:lpstr>_1686mteah</vt:lpstr>
      <vt:lpstr>_1686mteai</vt:lpstr>
      <vt:lpstr>_1686mteak</vt:lpstr>
      <vt:lpstr>_1686mted</vt:lpstr>
      <vt:lpstr>_1686mteda</vt:lpstr>
      <vt:lpstr>_1686mtedb</vt:lpstr>
      <vt:lpstr>_1686mtedc</vt:lpstr>
      <vt:lpstr>_1686mtedd</vt:lpstr>
      <vt:lpstr>_1686mtede</vt:lpstr>
      <vt:lpstr>_1686mtedf</vt:lpstr>
      <vt:lpstr>_1686mtedg</vt:lpstr>
      <vt:lpstr>_1686mtedh</vt:lpstr>
      <vt:lpstr>_1686mtedi</vt:lpstr>
      <vt:lpstr>_1686mtedk</vt:lpstr>
      <vt:lpstr>_1686mtoc</vt:lpstr>
      <vt:lpstr>_1686mtoca</vt:lpstr>
      <vt:lpstr>_1686mtocb</vt:lpstr>
      <vt:lpstr>_1686mtocc</vt:lpstr>
      <vt:lpstr>_1686mtocd</vt:lpstr>
      <vt:lpstr>_1686mtoce</vt:lpstr>
      <vt:lpstr>_1686mtocf</vt:lpstr>
      <vt:lpstr>_1686mtocg</vt:lpstr>
      <vt:lpstr>_1686mtoch</vt:lpstr>
      <vt:lpstr>_1686mtoci</vt:lpstr>
      <vt:lpstr>_1686mtock</vt:lpstr>
      <vt:lpstr>_1686mtta</vt:lpstr>
      <vt:lpstr>_1686mttaa</vt:lpstr>
      <vt:lpstr>_1686mttab</vt:lpstr>
      <vt:lpstr>_1686mttac</vt:lpstr>
      <vt:lpstr>_1686mttad</vt:lpstr>
      <vt:lpstr>_1686mttae</vt:lpstr>
      <vt:lpstr>_1686mttaf</vt:lpstr>
      <vt:lpstr>_1686mttag</vt:lpstr>
      <vt:lpstr>_1686mttah</vt:lpstr>
      <vt:lpstr>_1686mttai</vt:lpstr>
      <vt:lpstr>_1686mttak</vt:lpstr>
      <vt:lpstr>_1686rtda</vt:lpstr>
      <vt:lpstr>_1686rtdaa</vt:lpstr>
      <vt:lpstr>_1686rtdab</vt:lpstr>
      <vt:lpstr>_1686rtdac</vt:lpstr>
      <vt:lpstr>_1686rtdad</vt:lpstr>
      <vt:lpstr>_1686rtdae</vt:lpstr>
      <vt:lpstr>_1686rtdaf</vt:lpstr>
      <vt:lpstr>_1686rtdag</vt:lpstr>
      <vt:lpstr>_1686rtdah</vt:lpstr>
      <vt:lpstr>_1686rtdai</vt:lpstr>
      <vt:lpstr>_1686rtdak</vt:lpstr>
      <vt:lpstr>_1686rtde</vt:lpstr>
      <vt:lpstr>_1686rtdea</vt:lpstr>
      <vt:lpstr>_1686rtdeb</vt:lpstr>
      <vt:lpstr>_1686rtdec</vt:lpstr>
      <vt:lpstr>_1686rtded</vt:lpstr>
      <vt:lpstr>_1686rtdee</vt:lpstr>
      <vt:lpstr>_1686rtdef</vt:lpstr>
      <vt:lpstr>_1686rtdeg</vt:lpstr>
      <vt:lpstr>_1686rtdeh</vt:lpstr>
      <vt:lpstr>_1686rtdei</vt:lpstr>
      <vt:lpstr>_1686rtdek</vt:lpstr>
      <vt:lpstr>_1686rtga</vt:lpstr>
      <vt:lpstr>_1686rtgaa</vt:lpstr>
      <vt:lpstr>_1686rtgab</vt:lpstr>
      <vt:lpstr>_1686rtgac</vt:lpstr>
      <vt:lpstr>_1686rtgad</vt:lpstr>
      <vt:lpstr>_1686rtgae</vt:lpstr>
      <vt:lpstr>_1686rtgaf</vt:lpstr>
      <vt:lpstr>_1686rtgag</vt:lpstr>
      <vt:lpstr>_1686rtgah</vt:lpstr>
      <vt:lpstr>_1686rtgai</vt:lpstr>
      <vt:lpstr>_1686rtgak</vt:lpstr>
      <vt:lpstr>_1686rtge</vt:lpstr>
      <vt:lpstr>_1686rtgea</vt:lpstr>
      <vt:lpstr>_1686rtgeb</vt:lpstr>
      <vt:lpstr>_1686rtgec</vt:lpstr>
      <vt:lpstr>_1686rtged</vt:lpstr>
      <vt:lpstr>_1686rtgee</vt:lpstr>
      <vt:lpstr>_1686rtgef</vt:lpstr>
      <vt:lpstr>_1686rtgeg</vt:lpstr>
      <vt:lpstr>_1686rtgeh</vt:lpstr>
      <vt:lpstr>_1686rtgei</vt:lpstr>
      <vt:lpstr>_1686rtgek</vt:lpstr>
      <vt:lpstr>_1686rtxa</vt:lpstr>
      <vt:lpstr>_1686rtxaa</vt:lpstr>
      <vt:lpstr>_1686rtxab</vt:lpstr>
      <vt:lpstr>_1686rtxac</vt:lpstr>
      <vt:lpstr>_1686rtxad</vt:lpstr>
      <vt:lpstr>_1686rtxae</vt:lpstr>
      <vt:lpstr>_1686rtxaf</vt:lpstr>
      <vt:lpstr>_1686rtxag</vt:lpstr>
      <vt:lpstr>_1686rtxah</vt:lpstr>
      <vt:lpstr>_1686rtxai</vt:lpstr>
      <vt:lpstr>_1686rtxak</vt:lpstr>
      <vt:lpstr>_1686rtxe</vt:lpstr>
      <vt:lpstr>_1686rtxea</vt:lpstr>
      <vt:lpstr>_1686rtxeb</vt:lpstr>
      <vt:lpstr>_1686rtxec</vt:lpstr>
      <vt:lpstr>_1686rtxed</vt:lpstr>
      <vt:lpstr>_1686rtxee</vt:lpstr>
      <vt:lpstr>_1686rtxef</vt:lpstr>
      <vt:lpstr>_1686rtxeg</vt:lpstr>
      <vt:lpstr>_1686rtxeh</vt:lpstr>
      <vt:lpstr>_1686rtxei</vt:lpstr>
      <vt:lpstr>_1686rtxek</vt:lpstr>
      <vt:lpstr>_1686tacne</vt:lpstr>
      <vt:lpstr>_1686tautem</vt:lpstr>
      <vt:lpstr>_1686tetf</vt:lpstr>
      <vt:lpstr>_1686tetia</vt:lpstr>
      <vt:lpstr>_1686tetv</vt:lpstr>
      <vt:lpstr>_1686tmde</vt:lpstr>
      <vt:lpstr>_1686tmdea</vt:lpstr>
      <vt:lpstr>_1686tmdeb</vt:lpstr>
      <vt:lpstr>_1686tmdec</vt:lpstr>
      <vt:lpstr>_1686tmded</vt:lpstr>
      <vt:lpstr>_1686tmdee</vt:lpstr>
      <vt:lpstr>_1686tmdef</vt:lpstr>
      <vt:lpstr>_1686tmdeg</vt:lpstr>
      <vt:lpstr>_1686tmdeh</vt:lpstr>
      <vt:lpstr>_1686tmdei</vt:lpstr>
      <vt:lpstr>_1686tmdek</vt:lpstr>
      <vt:lpstr>_1686tpeoc</vt:lpstr>
      <vt:lpstr>_1687denma</vt:lpstr>
      <vt:lpstr>_1687denmb</vt:lpstr>
      <vt:lpstr>_1687denmc</vt:lpstr>
      <vt:lpstr>_1687denmd</vt:lpstr>
      <vt:lpstr>_1687denme</vt:lpstr>
      <vt:lpstr>_1687denmf</vt:lpstr>
      <vt:lpstr>_1687denmg</vt:lpstr>
      <vt:lpstr>_1687denmh</vt:lpstr>
      <vt:lpstr>_1687denmi</vt:lpstr>
      <vt:lpstr>_1687denmk</vt:lpstr>
      <vt:lpstr>_1687mifu</vt:lpstr>
      <vt:lpstr>_1687mifua</vt:lpstr>
      <vt:lpstr>_1687mifub</vt:lpstr>
      <vt:lpstr>_1687mifuc</vt:lpstr>
      <vt:lpstr>_1687mifud</vt:lpstr>
      <vt:lpstr>_1687mifue</vt:lpstr>
      <vt:lpstr>_1687mifuf</vt:lpstr>
      <vt:lpstr>_1687mifug</vt:lpstr>
      <vt:lpstr>_1687mifuh</vt:lpstr>
      <vt:lpstr>_1687mifui</vt:lpstr>
      <vt:lpstr>_1687mifuk</vt:lpstr>
      <vt:lpstr>_1687mtae</vt:lpstr>
      <vt:lpstr>_1687mtaea</vt:lpstr>
      <vt:lpstr>_1687mtaeb</vt:lpstr>
      <vt:lpstr>_1687mtaec</vt:lpstr>
      <vt:lpstr>_1687mtaed</vt:lpstr>
      <vt:lpstr>_1687mtaee</vt:lpstr>
      <vt:lpstr>_1687mtaef</vt:lpstr>
      <vt:lpstr>_1687mtaeg</vt:lpstr>
      <vt:lpstr>_1687mtaeh</vt:lpstr>
      <vt:lpstr>_1687mtaei</vt:lpstr>
      <vt:lpstr>_1687mtaek</vt:lpstr>
      <vt:lpstr>_1687mtea</vt:lpstr>
      <vt:lpstr>_1687mteaa</vt:lpstr>
      <vt:lpstr>_1687mteab</vt:lpstr>
      <vt:lpstr>_1687mteac</vt:lpstr>
      <vt:lpstr>_1687mtead</vt:lpstr>
      <vt:lpstr>_1687mteae</vt:lpstr>
      <vt:lpstr>_1687mteaf</vt:lpstr>
      <vt:lpstr>_1687mteag</vt:lpstr>
      <vt:lpstr>_1687mteah</vt:lpstr>
      <vt:lpstr>_1687mteai</vt:lpstr>
      <vt:lpstr>_1687mteak</vt:lpstr>
      <vt:lpstr>_1687mted</vt:lpstr>
      <vt:lpstr>_1687mteda</vt:lpstr>
      <vt:lpstr>_1687mtedb</vt:lpstr>
      <vt:lpstr>_1687mtedc</vt:lpstr>
      <vt:lpstr>_1687mtedd</vt:lpstr>
      <vt:lpstr>_1687mtede</vt:lpstr>
      <vt:lpstr>_1687mtedf</vt:lpstr>
      <vt:lpstr>_1687mtedg</vt:lpstr>
      <vt:lpstr>_1687mtedh</vt:lpstr>
      <vt:lpstr>_1687mtedi</vt:lpstr>
      <vt:lpstr>_1687mtedk</vt:lpstr>
      <vt:lpstr>_1687mtoc</vt:lpstr>
      <vt:lpstr>_1687mtoca</vt:lpstr>
      <vt:lpstr>_1687mtocb</vt:lpstr>
      <vt:lpstr>_1687mtocc</vt:lpstr>
      <vt:lpstr>_1687mtocd</vt:lpstr>
      <vt:lpstr>_1687mtoce</vt:lpstr>
      <vt:lpstr>_1687mtocf</vt:lpstr>
      <vt:lpstr>_1687mtocg</vt:lpstr>
      <vt:lpstr>_1687mtoch</vt:lpstr>
      <vt:lpstr>_1687mtoci</vt:lpstr>
      <vt:lpstr>_1687mtock</vt:lpstr>
      <vt:lpstr>_1687mtta</vt:lpstr>
      <vt:lpstr>_1687mttaa</vt:lpstr>
      <vt:lpstr>_1687mttab</vt:lpstr>
      <vt:lpstr>_1687mttac</vt:lpstr>
      <vt:lpstr>_1687mttad</vt:lpstr>
      <vt:lpstr>_1687mttae</vt:lpstr>
      <vt:lpstr>_1687mttaf</vt:lpstr>
      <vt:lpstr>_1687mttag</vt:lpstr>
      <vt:lpstr>_1687mttah</vt:lpstr>
      <vt:lpstr>_1687mttai</vt:lpstr>
      <vt:lpstr>_1687mttak</vt:lpstr>
      <vt:lpstr>_1687rtda</vt:lpstr>
      <vt:lpstr>_1687rtdaa</vt:lpstr>
      <vt:lpstr>_1687rtdab</vt:lpstr>
      <vt:lpstr>_1687rtdac</vt:lpstr>
      <vt:lpstr>_1687rtdad</vt:lpstr>
      <vt:lpstr>_1687rtdae</vt:lpstr>
      <vt:lpstr>_1687rtdaf</vt:lpstr>
      <vt:lpstr>_1687rtdag</vt:lpstr>
      <vt:lpstr>_1687rtdah</vt:lpstr>
      <vt:lpstr>_1687rtdai</vt:lpstr>
      <vt:lpstr>_1687rtdak</vt:lpstr>
      <vt:lpstr>_1687rtde</vt:lpstr>
      <vt:lpstr>_1687rtdea</vt:lpstr>
      <vt:lpstr>_1687rtdeb</vt:lpstr>
      <vt:lpstr>_1687rtdec</vt:lpstr>
      <vt:lpstr>_1687rtded</vt:lpstr>
      <vt:lpstr>_1687rtdee</vt:lpstr>
      <vt:lpstr>_1687rtdef</vt:lpstr>
      <vt:lpstr>_1687rtdeg</vt:lpstr>
      <vt:lpstr>_1687rtdeh</vt:lpstr>
      <vt:lpstr>_1687rtdei</vt:lpstr>
      <vt:lpstr>_1687rtdek</vt:lpstr>
      <vt:lpstr>_1687rtga</vt:lpstr>
      <vt:lpstr>_1687rtgaa</vt:lpstr>
      <vt:lpstr>_1687rtgab</vt:lpstr>
      <vt:lpstr>_1687rtgac</vt:lpstr>
      <vt:lpstr>_1687rtgad</vt:lpstr>
      <vt:lpstr>_1687rtgae</vt:lpstr>
      <vt:lpstr>_1687rtgaf</vt:lpstr>
      <vt:lpstr>_1687rtgag</vt:lpstr>
      <vt:lpstr>_1687rtgah</vt:lpstr>
      <vt:lpstr>_1687rtgai</vt:lpstr>
      <vt:lpstr>_1687rtgak</vt:lpstr>
      <vt:lpstr>_1687rtge</vt:lpstr>
      <vt:lpstr>_1687rtgea</vt:lpstr>
      <vt:lpstr>_1687rtgeb</vt:lpstr>
      <vt:lpstr>_1687rtgec</vt:lpstr>
      <vt:lpstr>_1687rtged</vt:lpstr>
      <vt:lpstr>_1687rtgee</vt:lpstr>
      <vt:lpstr>_1687rtgef</vt:lpstr>
      <vt:lpstr>_1687rtgeg</vt:lpstr>
      <vt:lpstr>_1687rtgeh</vt:lpstr>
      <vt:lpstr>_1687rtgei</vt:lpstr>
      <vt:lpstr>_1687rtgek</vt:lpstr>
      <vt:lpstr>_1687rtxa</vt:lpstr>
      <vt:lpstr>_1687rtxaa</vt:lpstr>
      <vt:lpstr>_1687rtxab</vt:lpstr>
      <vt:lpstr>_1687rtxac</vt:lpstr>
      <vt:lpstr>_1687rtxad</vt:lpstr>
      <vt:lpstr>_1687rtxae</vt:lpstr>
      <vt:lpstr>_1687rtxaf</vt:lpstr>
      <vt:lpstr>_1687rtxag</vt:lpstr>
      <vt:lpstr>_1687rtxah</vt:lpstr>
      <vt:lpstr>_1687rtxai</vt:lpstr>
      <vt:lpstr>_1687rtxak</vt:lpstr>
      <vt:lpstr>_1687rtxe</vt:lpstr>
      <vt:lpstr>_1687rtxea</vt:lpstr>
      <vt:lpstr>_1687rtxeb</vt:lpstr>
      <vt:lpstr>_1687rtxec</vt:lpstr>
      <vt:lpstr>_1687rtxed</vt:lpstr>
      <vt:lpstr>_1687rtxee</vt:lpstr>
      <vt:lpstr>_1687rtxef</vt:lpstr>
      <vt:lpstr>_1687rtxeg</vt:lpstr>
      <vt:lpstr>_1687rtxeh</vt:lpstr>
      <vt:lpstr>_1687rtxei</vt:lpstr>
      <vt:lpstr>_1687rtxek</vt:lpstr>
      <vt:lpstr>_1687tacne</vt:lpstr>
      <vt:lpstr>_1687tautem</vt:lpstr>
      <vt:lpstr>_1687tetf</vt:lpstr>
      <vt:lpstr>_1687tetia</vt:lpstr>
      <vt:lpstr>_1687tetv</vt:lpstr>
      <vt:lpstr>_1687tmde</vt:lpstr>
      <vt:lpstr>_1687tmdea</vt:lpstr>
      <vt:lpstr>_1687tmdeb</vt:lpstr>
      <vt:lpstr>_1687tmdec</vt:lpstr>
      <vt:lpstr>_1687tmded</vt:lpstr>
      <vt:lpstr>_1687tmdee</vt:lpstr>
      <vt:lpstr>_1687tmdef</vt:lpstr>
      <vt:lpstr>_1687tmdeg</vt:lpstr>
      <vt:lpstr>_1687tmdeh</vt:lpstr>
      <vt:lpstr>_1687tmdei</vt:lpstr>
      <vt:lpstr>_1687tmdek</vt:lpstr>
      <vt:lpstr>_1687tpeoc</vt:lpstr>
      <vt:lpstr>_168mifu</vt:lpstr>
      <vt:lpstr>_168mtae</vt:lpstr>
      <vt:lpstr>_168mtea</vt:lpstr>
      <vt:lpstr>_168mted</vt:lpstr>
      <vt:lpstr>_168mtoc</vt:lpstr>
      <vt:lpstr>_168mtta</vt:lpstr>
      <vt:lpstr>_168rtda</vt:lpstr>
      <vt:lpstr>_168rtde</vt:lpstr>
      <vt:lpstr>_168rtga</vt:lpstr>
      <vt:lpstr>_168rtge</vt:lpstr>
      <vt:lpstr>_168rtxa</vt:lpstr>
      <vt:lpstr>_168rtxe</vt:lpstr>
      <vt:lpstr>_168tacne</vt:lpstr>
      <vt:lpstr>_168tautem</vt:lpstr>
      <vt:lpstr>_168tetf</vt:lpstr>
      <vt:lpstr>_168tetia</vt:lpstr>
      <vt:lpstr>_168tetv</vt:lpstr>
      <vt:lpstr>_168tmde</vt:lpstr>
      <vt:lpstr>_168tpeoc</vt:lpstr>
      <vt:lpstr>_17denma</vt:lpstr>
      <vt:lpstr>_17denmb</vt:lpstr>
      <vt:lpstr>_17denmc</vt:lpstr>
      <vt:lpstr>_17denmd</vt:lpstr>
      <vt:lpstr>_17denme</vt:lpstr>
      <vt:lpstr>_17denmf</vt:lpstr>
      <vt:lpstr>_17denmg</vt:lpstr>
      <vt:lpstr>_17denmh</vt:lpstr>
      <vt:lpstr>_17denmi</vt:lpstr>
      <vt:lpstr>_17denmk</vt:lpstr>
      <vt:lpstr>_17mifu</vt:lpstr>
      <vt:lpstr>_17mifua</vt:lpstr>
      <vt:lpstr>_17mifub</vt:lpstr>
      <vt:lpstr>_17mifuc</vt:lpstr>
      <vt:lpstr>_17mifud</vt:lpstr>
      <vt:lpstr>_17mifue</vt:lpstr>
      <vt:lpstr>_17mifuf</vt:lpstr>
      <vt:lpstr>_17mifug</vt:lpstr>
      <vt:lpstr>_17mifuh</vt:lpstr>
      <vt:lpstr>_17mifui</vt:lpstr>
      <vt:lpstr>_17mifuk</vt:lpstr>
      <vt:lpstr>_17mtae</vt:lpstr>
      <vt:lpstr>_17mtaea</vt:lpstr>
      <vt:lpstr>_17mtaeb</vt:lpstr>
      <vt:lpstr>_17mtaec</vt:lpstr>
      <vt:lpstr>_17mtaed</vt:lpstr>
      <vt:lpstr>_17mtaee</vt:lpstr>
      <vt:lpstr>_17mtaef</vt:lpstr>
      <vt:lpstr>_17mtaeg</vt:lpstr>
      <vt:lpstr>_17mtaeh</vt:lpstr>
      <vt:lpstr>_17mtaei</vt:lpstr>
      <vt:lpstr>_17mtaek</vt:lpstr>
      <vt:lpstr>_17mtea</vt:lpstr>
      <vt:lpstr>_17mteaa</vt:lpstr>
      <vt:lpstr>_17mteab</vt:lpstr>
      <vt:lpstr>_17mteac</vt:lpstr>
      <vt:lpstr>_17mtead</vt:lpstr>
      <vt:lpstr>_17mteae</vt:lpstr>
      <vt:lpstr>_17mteaf</vt:lpstr>
      <vt:lpstr>_17mteag</vt:lpstr>
      <vt:lpstr>_17mteah</vt:lpstr>
      <vt:lpstr>_17mteai</vt:lpstr>
      <vt:lpstr>_17mteak</vt:lpstr>
      <vt:lpstr>_17mted</vt:lpstr>
      <vt:lpstr>_17mteda</vt:lpstr>
      <vt:lpstr>_17mtedb</vt:lpstr>
      <vt:lpstr>_17mtedc</vt:lpstr>
      <vt:lpstr>_17mtedd</vt:lpstr>
      <vt:lpstr>_17mtede</vt:lpstr>
      <vt:lpstr>_17mtedf</vt:lpstr>
      <vt:lpstr>_17mtedg</vt:lpstr>
      <vt:lpstr>_17mtedh</vt:lpstr>
      <vt:lpstr>_17mtedi</vt:lpstr>
      <vt:lpstr>_17mtedk</vt:lpstr>
      <vt:lpstr>_17mtoc</vt:lpstr>
      <vt:lpstr>_17mtoca</vt:lpstr>
      <vt:lpstr>_17mtocb</vt:lpstr>
      <vt:lpstr>_17mtocc</vt:lpstr>
      <vt:lpstr>_17mtocd</vt:lpstr>
      <vt:lpstr>_17mtoce</vt:lpstr>
      <vt:lpstr>_17mtocf</vt:lpstr>
      <vt:lpstr>_17mtocg</vt:lpstr>
      <vt:lpstr>_17mtoch</vt:lpstr>
      <vt:lpstr>_17mtoci</vt:lpstr>
      <vt:lpstr>_17mtock</vt:lpstr>
      <vt:lpstr>_17mtta</vt:lpstr>
      <vt:lpstr>_17mttaa</vt:lpstr>
      <vt:lpstr>_17mttab</vt:lpstr>
      <vt:lpstr>_17mttac</vt:lpstr>
      <vt:lpstr>_17mttad</vt:lpstr>
      <vt:lpstr>_17mttae</vt:lpstr>
      <vt:lpstr>_17mttaf</vt:lpstr>
      <vt:lpstr>_17mttag</vt:lpstr>
      <vt:lpstr>_17mttah</vt:lpstr>
      <vt:lpstr>_17mttai</vt:lpstr>
      <vt:lpstr>_17mttak</vt:lpstr>
      <vt:lpstr>_17rtda</vt:lpstr>
      <vt:lpstr>_17rtdaa</vt:lpstr>
      <vt:lpstr>_17rtdab</vt:lpstr>
      <vt:lpstr>_17rtdac</vt:lpstr>
      <vt:lpstr>_17rtdad</vt:lpstr>
      <vt:lpstr>_17rtdae</vt:lpstr>
      <vt:lpstr>_17rtdaf</vt:lpstr>
      <vt:lpstr>_17rtdag</vt:lpstr>
      <vt:lpstr>_17rtdah</vt:lpstr>
      <vt:lpstr>_17rtdai</vt:lpstr>
      <vt:lpstr>_17rtdak</vt:lpstr>
      <vt:lpstr>_17rtde</vt:lpstr>
      <vt:lpstr>_17rtdea</vt:lpstr>
      <vt:lpstr>_17rtdeb</vt:lpstr>
      <vt:lpstr>_17rtdec</vt:lpstr>
      <vt:lpstr>_17rtded</vt:lpstr>
      <vt:lpstr>_17rtdee</vt:lpstr>
      <vt:lpstr>_17rtdef</vt:lpstr>
      <vt:lpstr>_17rtdeg</vt:lpstr>
      <vt:lpstr>_17rtdeh</vt:lpstr>
      <vt:lpstr>_17rtdei</vt:lpstr>
      <vt:lpstr>_17rtdek</vt:lpstr>
      <vt:lpstr>_17rtga</vt:lpstr>
      <vt:lpstr>_17rtgaa</vt:lpstr>
      <vt:lpstr>_17rtgab</vt:lpstr>
      <vt:lpstr>_17rtgac</vt:lpstr>
      <vt:lpstr>_17rtgad</vt:lpstr>
      <vt:lpstr>_17rtgae</vt:lpstr>
      <vt:lpstr>_17rtgaf</vt:lpstr>
      <vt:lpstr>_17rtgag</vt:lpstr>
      <vt:lpstr>_17rtgah</vt:lpstr>
      <vt:lpstr>_17rtgai</vt:lpstr>
      <vt:lpstr>_17rtgak</vt:lpstr>
      <vt:lpstr>_17rtge</vt:lpstr>
      <vt:lpstr>_17rtgea</vt:lpstr>
      <vt:lpstr>_17rtgeb</vt:lpstr>
      <vt:lpstr>_17rtgec</vt:lpstr>
      <vt:lpstr>_17rtged</vt:lpstr>
      <vt:lpstr>_17rtgee</vt:lpstr>
      <vt:lpstr>_17rtgef</vt:lpstr>
      <vt:lpstr>_17rtgeg</vt:lpstr>
      <vt:lpstr>_17rtgeh</vt:lpstr>
      <vt:lpstr>_17rtgei</vt:lpstr>
      <vt:lpstr>_17rtgek</vt:lpstr>
      <vt:lpstr>_17rtxa</vt:lpstr>
      <vt:lpstr>_17rtxaa</vt:lpstr>
      <vt:lpstr>_17rtxab</vt:lpstr>
      <vt:lpstr>_17rtxac</vt:lpstr>
      <vt:lpstr>_17rtxad</vt:lpstr>
      <vt:lpstr>_17rtxae</vt:lpstr>
      <vt:lpstr>_17rtxaf</vt:lpstr>
      <vt:lpstr>_17rtxag</vt:lpstr>
      <vt:lpstr>_17rtxah</vt:lpstr>
      <vt:lpstr>_17rtxai</vt:lpstr>
      <vt:lpstr>_17rtxak</vt:lpstr>
      <vt:lpstr>_17rtxe</vt:lpstr>
      <vt:lpstr>_17rtxea</vt:lpstr>
      <vt:lpstr>_17rtxeb</vt:lpstr>
      <vt:lpstr>_17rtxec</vt:lpstr>
      <vt:lpstr>_17rtxed</vt:lpstr>
      <vt:lpstr>_17rtxee</vt:lpstr>
      <vt:lpstr>_17rtxef</vt:lpstr>
      <vt:lpstr>_17rtxeg</vt:lpstr>
      <vt:lpstr>_17rtxeh</vt:lpstr>
      <vt:lpstr>_17rtxei</vt:lpstr>
      <vt:lpstr>_17rtxek</vt:lpstr>
      <vt:lpstr>_17tacne</vt:lpstr>
      <vt:lpstr>_17tautem</vt:lpstr>
      <vt:lpstr>_17tetf</vt:lpstr>
      <vt:lpstr>_17tetia</vt:lpstr>
      <vt:lpstr>_17tetv</vt:lpstr>
      <vt:lpstr>_17tmde</vt:lpstr>
      <vt:lpstr>_17tmdea</vt:lpstr>
      <vt:lpstr>_17tmdeb</vt:lpstr>
      <vt:lpstr>_17tmdec</vt:lpstr>
      <vt:lpstr>_17tmded</vt:lpstr>
      <vt:lpstr>_17tmdee</vt:lpstr>
      <vt:lpstr>_17tmdef</vt:lpstr>
      <vt:lpstr>_17tmdeg</vt:lpstr>
      <vt:lpstr>_17tmdeh</vt:lpstr>
      <vt:lpstr>_17tmdei</vt:lpstr>
      <vt:lpstr>_17tmdek</vt:lpstr>
      <vt:lpstr>_17tpeoc</vt:lpstr>
      <vt:lpstr>_181denma</vt:lpstr>
      <vt:lpstr>_181denmb</vt:lpstr>
      <vt:lpstr>_181denmc</vt:lpstr>
      <vt:lpstr>_181denmd</vt:lpstr>
      <vt:lpstr>_181denme</vt:lpstr>
      <vt:lpstr>_181denmf</vt:lpstr>
      <vt:lpstr>_181denmg</vt:lpstr>
      <vt:lpstr>_181denmh</vt:lpstr>
      <vt:lpstr>_181denmi</vt:lpstr>
      <vt:lpstr>_181denmk</vt:lpstr>
      <vt:lpstr>_181mifu</vt:lpstr>
      <vt:lpstr>_181mifua</vt:lpstr>
      <vt:lpstr>_181mifub</vt:lpstr>
      <vt:lpstr>_181mifuc</vt:lpstr>
      <vt:lpstr>_181mifud</vt:lpstr>
      <vt:lpstr>_181mifue</vt:lpstr>
      <vt:lpstr>_181mifuf</vt:lpstr>
      <vt:lpstr>_181mifug</vt:lpstr>
      <vt:lpstr>_181mifuh</vt:lpstr>
      <vt:lpstr>_181mifui</vt:lpstr>
      <vt:lpstr>_181mifuk</vt:lpstr>
      <vt:lpstr>_181mtae</vt:lpstr>
      <vt:lpstr>_181mtaea</vt:lpstr>
      <vt:lpstr>_181mtaeb</vt:lpstr>
      <vt:lpstr>_181mtaec</vt:lpstr>
      <vt:lpstr>_181mtaed</vt:lpstr>
      <vt:lpstr>_181mtaee</vt:lpstr>
      <vt:lpstr>_181mtaef</vt:lpstr>
      <vt:lpstr>_181mtaeg</vt:lpstr>
      <vt:lpstr>_181mtaeh</vt:lpstr>
      <vt:lpstr>_181mtaei</vt:lpstr>
      <vt:lpstr>_181mtaek</vt:lpstr>
      <vt:lpstr>_181mtea</vt:lpstr>
      <vt:lpstr>_181mteaa</vt:lpstr>
      <vt:lpstr>_181mteab</vt:lpstr>
      <vt:lpstr>_181mteac</vt:lpstr>
      <vt:lpstr>_181mtead</vt:lpstr>
      <vt:lpstr>_181mteae</vt:lpstr>
      <vt:lpstr>_181mteaf</vt:lpstr>
      <vt:lpstr>_181mteag</vt:lpstr>
      <vt:lpstr>_181mteah</vt:lpstr>
      <vt:lpstr>_181mteai</vt:lpstr>
      <vt:lpstr>_181mteak</vt:lpstr>
      <vt:lpstr>_181mted</vt:lpstr>
      <vt:lpstr>_181mteda</vt:lpstr>
      <vt:lpstr>_181mtedb</vt:lpstr>
      <vt:lpstr>_181mtedc</vt:lpstr>
      <vt:lpstr>_181mtedd</vt:lpstr>
      <vt:lpstr>_181mtede</vt:lpstr>
      <vt:lpstr>_181mtedf</vt:lpstr>
      <vt:lpstr>_181mtedg</vt:lpstr>
      <vt:lpstr>_181mtedh</vt:lpstr>
      <vt:lpstr>_181mtedi</vt:lpstr>
      <vt:lpstr>_181mtedk</vt:lpstr>
      <vt:lpstr>_181mtoc</vt:lpstr>
      <vt:lpstr>_181mtoca</vt:lpstr>
      <vt:lpstr>_181mtocb</vt:lpstr>
      <vt:lpstr>_181mtocc</vt:lpstr>
      <vt:lpstr>_181mtocd</vt:lpstr>
      <vt:lpstr>_181mtoce</vt:lpstr>
      <vt:lpstr>_181mtocf</vt:lpstr>
      <vt:lpstr>_181mtocg</vt:lpstr>
      <vt:lpstr>_181mtoch</vt:lpstr>
      <vt:lpstr>_181mtoci</vt:lpstr>
      <vt:lpstr>_181mtock</vt:lpstr>
      <vt:lpstr>_181mtta</vt:lpstr>
      <vt:lpstr>_181mttaa</vt:lpstr>
      <vt:lpstr>_181mttab</vt:lpstr>
      <vt:lpstr>_181mttac</vt:lpstr>
      <vt:lpstr>_181mttad</vt:lpstr>
      <vt:lpstr>_181mttae</vt:lpstr>
      <vt:lpstr>_181mttaf</vt:lpstr>
      <vt:lpstr>_181mttag</vt:lpstr>
      <vt:lpstr>_181mttah</vt:lpstr>
      <vt:lpstr>_181mttai</vt:lpstr>
      <vt:lpstr>_181mttak</vt:lpstr>
      <vt:lpstr>_181rtda</vt:lpstr>
      <vt:lpstr>_181rtdaa</vt:lpstr>
      <vt:lpstr>_181rtdab</vt:lpstr>
      <vt:lpstr>_181rtdac</vt:lpstr>
      <vt:lpstr>_181rtdad</vt:lpstr>
      <vt:lpstr>_181rtdae</vt:lpstr>
      <vt:lpstr>_181rtdaf</vt:lpstr>
      <vt:lpstr>_181rtdag</vt:lpstr>
      <vt:lpstr>_181rtdah</vt:lpstr>
      <vt:lpstr>_181rtdai</vt:lpstr>
      <vt:lpstr>_181rtdak</vt:lpstr>
      <vt:lpstr>_181rtde</vt:lpstr>
      <vt:lpstr>_181rtdea</vt:lpstr>
      <vt:lpstr>_181rtdeb</vt:lpstr>
      <vt:lpstr>_181rtdec</vt:lpstr>
      <vt:lpstr>_181rtded</vt:lpstr>
      <vt:lpstr>_181rtdee</vt:lpstr>
      <vt:lpstr>_181rtdef</vt:lpstr>
      <vt:lpstr>_181rtdeg</vt:lpstr>
      <vt:lpstr>_181rtdeh</vt:lpstr>
      <vt:lpstr>_181rtdei</vt:lpstr>
      <vt:lpstr>_181rtdek</vt:lpstr>
      <vt:lpstr>_181rtga</vt:lpstr>
      <vt:lpstr>_181rtgaa</vt:lpstr>
      <vt:lpstr>_181rtgab</vt:lpstr>
      <vt:lpstr>_181rtgac</vt:lpstr>
      <vt:lpstr>_181rtgad</vt:lpstr>
      <vt:lpstr>_181rtgae</vt:lpstr>
      <vt:lpstr>_181rtgaf</vt:lpstr>
      <vt:lpstr>_181rtgag</vt:lpstr>
      <vt:lpstr>_181rtgah</vt:lpstr>
      <vt:lpstr>_181rtgai</vt:lpstr>
      <vt:lpstr>_181rtgak</vt:lpstr>
      <vt:lpstr>_181rtge</vt:lpstr>
      <vt:lpstr>_181rtgea</vt:lpstr>
      <vt:lpstr>_181rtgeb</vt:lpstr>
      <vt:lpstr>_181rtgec</vt:lpstr>
      <vt:lpstr>_181rtged</vt:lpstr>
      <vt:lpstr>_181rtgee</vt:lpstr>
      <vt:lpstr>_181rtgef</vt:lpstr>
      <vt:lpstr>_181rtgeg</vt:lpstr>
      <vt:lpstr>_181rtgeh</vt:lpstr>
      <vt:lpstr>_181rtgei</vt:lpstr>
      <vt:lpstr>_181rtgek</vt:lpstr>
      <vt:lpstr>_181rtxa</vt:lpstr>
      <vt:lpstr>_181rtxaa</vt:lpstr>
      <vt:lpstr>_181rtxab</vt:lpstr>
      <vt:lpstr>_181rtxac</vt:lpstr>
      <vt:lpstr>_181rtxad</vt:lpstr>
      <vt:lpstr>_181rtxae</vt:lpstr>
      <vt:lpstr>_181rtxaf</vt:lpstr>
      <vt:lpstr>_181rtxag</vt:lpstr>
      <vt:lpstr>_181rtxah</vt:lpstr>
      <vt:lpstr>_181rtxai</vt:lpstr>
      <vt:lpstr>_181rtxak</vt:lpstr>
      <vt:lpstr>_181rtxe</vt:lpstr>
      <vt:lpstr>_181rtxea</vt:lpstr>
      <vt:lpstr>_181rtxeb</vt:lpstr>
      <vt:lpstr>_181rtxec</vt:lpstr>
      <vt:lpstr>_181rtxed</vt:lpstr>
      <vt:lpstr>_181rtxee</vt:lpstr>
      <vt:lpstr>_181rtxef</vt:lpstr>
      <vt:lpstr>_181rtxeg</vt:lpstr>
      <vt:lpstr>_181rtxeh</vt:lpstr>
      <vt:lpstr>_181rtxei</vt:lpstr>
      <vt:lpstr>_181rtxek</vt:lpstr>
      <vt:lpstr>_181tacne</vt:lpstr>
      <vt:lpstr>_181tautem</vt:lpstr>
      <vt:lpstr>_181tetf</vt:lpstr>
      <vt:lpstr>_181tetia</vt:lpstr>
      <vt:lpstr>_181tetv</vt:lpstr>
      <vt:lpstr>_181tmde</vt:lpstr>
      <vt:lpstr>_181tmdea</vt:lpstr>
      <vt:lpstr>_181tmdeb</vt:lpstr>
      <vt:lpstr>_181tmdec</vt:lpstr>
      <vt:lpstr>_181tmded</vt:lpstr>
      <vt:lpstr>_181tmdee</vt:lpstr>
      <vt:lpstr>_181tmdef</vt:lpstr>
      <vt:lpstr>_181tmdeg</vt:lpstr>
      <vt:lpstr>_181tmdeh</vt:lpstr>
      <vt:lpstr>_181tmdei</vt:lpstr>
      <vt:lpstr>_181tmdek</vt:lpstr>
      <vt:lpstr>_181tpeoc</vt:lpstr>
      <vt:lpstr>_519denma</vt:lpstr>
      <vt:lpstr>_519denmb</vt:lpstr>
      <vt:lpstr>_519denmc</vt:lpstr>
      <vt:lpstr>_519denmd</vt:lpstr>
      <vt:lpstr>_519denme</vt:lpstr>
      <vt:lpstr>_519denmf</vt:lpstr>
      <vt:lpstr>_519denmg</vt:lpstr>
      <vt:lpstr>_519denmh</vt:lpstr>
      <vt:lpstr>_519denmi</vt:lpstr>
      <vt:lpstr>_519denmk</vt:lpstr>
      <vt:lpstr>_519mifu</vt:lpstr>
      <vt:lpstr>_519mifua</vt:lpstr>
      <vt:lpstr>_519mifub</vt:lpstr>
      <vt:lpstr>_519mifuc</vt:lpstr>
      <vt:lpstr>_519mifud</vt:lpstr>
      <vt:lpstr>_519mifue</vt:lpstr>
      <vt:lpstr>_519mifuf</vt:lpstr>
      <vt:lpstr>_519mifug</vt:lpstr>
      <vt:lpstr>_519mifuh</vt:lpstr>
      <vt:lpstr>_519mifui</vt:lpstr>
      <vt:lpstr>_519mifuk</vt:lpstr>
      <vt:lpstr>_519mtae</vt:lpstr>
      <vt:lpstr>_519mtaea</vt:lpstr>
      <vt:lpstr>_519mtaeb</vt:lpstr>
      <vt:lpstr>_519mtaec</vt:lpstr>
      <vt:lpstr>_519mtaed</vt:lpstr>
      <vt:lpstr>_519mtaee</vt:lpstr>
      <vt:lpstr>_519mtaef</vt:lpstr>
      <vt:lpstr>_519mtaeg</vt:lpstr>
      <vt:lpstr>_519mtaeh</vt:lpstr>
      <vt:lpstr>_519mtaei</vt:lpstr>
      <vt:lpstr>_519mtaek</vt:lpstr>
      <vt:lpstr>_519mtea</vt:lpstr>
      <vt:lpstr>_519mteaa</vt:lpstr>
      <vt:lpstr>_519mteab</vt:lpstr>
      <vt:lpstr>_519mteac</vt:lpstr>
      <vt:lpstr>_519mtead</vt:lpstr>
      <vt:lpstr>_519mteae</vt:lpstr>
      <vt:lpstr>_519mteaf</vt:lpstr>
      <vt:lpstr>_519mteag</vt:lpstr>
      <vt:lpstr>_519mteah</vt:lpstr>
      <vt:lpstr>_519mteai</vt:lpstr>
      <vt:lpstr>_519mteak</vt:lpstr>
      <vt:lpstr>_519mted</vt:lpstr>
      <vt:lpstr>_519mteda</vt:lpstr>
      <vt:lpstr>_519mtedb</vt:lpstr>
      <vt:lpstr>_519mtedc</vt:lpstr>
      <vt:lpstr>_519mtedd</vt:lpstr>
      <vt:lpstr>_519mtede</vt:lpstr>
      <vt:lpstr>_519mtedf</vt:lpstr>
      <vt:lpstr>_519mtedg</vt:lpstr>
      <vt:lpstr>_519mtedh</vt:lpstr>
      <vt:lpstr>_519mtedi</vt:lpstr>
      <vt:lpstr>_519mtedk</vt:lpstr>
      <vt:lpstr>_519mtoc</vt:lpstr>
      <vt:lpstr>_519mtoca</vt:lpstr>
      <vt:lpstr>_519mtocb</vt:lpstr>
      <vt:lpstr>_519mtocc</vt:lpstr>
      <vt:lpstr>_519mtocd</vt:lpstr>
      <vt:lpstr>_519mtoce</vt:lpstr>
      <vt:lpstr>_519mtocf</vt:lpstr>
      <vt:lpstr>_519mtocg</vt:lpstr>
      <vt:lpstr>_519mtoch</vt:lpstr>
      <vt:lpstr>_519mtoci</vt:lpstr>
      <vt:lpstr>_519mtock</vt:lpstr>
      <vt:lpstr>_519mtta</vt:lpstr>
      <vt:lpstr>_519mttaa</vt:lpstr>
      <vt:lpstr>_519mttab</vt:lpstr>
      <vt:lpstr>_519mttac</vt:lpstr>
      <vt:lpstr>_519mttad</vt:lpstr>
      <vt:lpstr>_519mttae</vt:lpstr>
      <vt:lpstr>_519mttaf</vt:lpstr>
      <vt:lpstr>_519mttag</vt:lpstr>
      <vt:lpstr>_519mttah</vt:lpstr>
      <vt:lpstr>_519mttai</vt:lpstr>
      <vt:lpstr>_519mttak</vt:lpstr>
      <vt:lpstr>_519rtda</vt:lpstr>
      <vt:lpstr>_519rtdaa</vt:lpstr>
      <vt:lpstr>_519rtdab</vt:lpstr>
      <vt:lpstr>_519rtdac</vt:lpstr>
      <vt:lpstr>_519rtdad</vt:lpstr>
      <vt:lpstr>_519rtdae</vt:lpstr>
      <vt:lpstr>_519rtdaf</vt:lpstr>
      <vt:lpstr>_519rtdag</vt:lpstr>
      <vt:lpstr>_519rtdah</vt:lpstr>
      <vt:lpstr>_519rtdai</vt:lpstr>
      <vt:lpstr>_519rtdak</vt:lpstr>
      <vt:lpstr>_519rtde</vt:lpstr>
      <vt:lpstr>_519rtdea</vt:lpstr>
      <vt:lpstr>_519rtdeb</vt:lpstr>
      <vt:lpstr>_519rtdec</vt:lpstr>
      <vt:lpstr>_519rtded</vt:lpstr>
      <vt:lpstr>_519rtdee</vt:lpstr>
      <vt:lpstr>_519rtdef</vt:lpstr>
      <vt:lpstr>_519rtdeg</vt:lpstr>
      <vt:lpstr>_519rtdeh</vt:lpstr>
      <vt:lpstr>_519rtdei</vt:lpstr>
      <vt:lpstr>_519rtdek</vt:lpstr>
      <vt:lpstr>_519rtga</vt:lpstr>
      <vt:lpstr>_519rtgaa</vt:lpstr>
      <vt:lpstr>_519rtgab</vt:lpstr>
      <vt:lpstr>_519rtgac</vt:lpstr>
      <vt:lpstr>_519rtgad</vt:lpstr>
      <vt:lpstr>_519rtgae</vt:lpstr>
      <vt:lpstr>_519rtgaf</vt:lpstr>
      <vt:lpstr>_519rtgag</vt:lpstr>
      <vt:lpstr>_519rtgah</vt:lpstr>
      <vt:lpstr>_519rtgai</vt:lpstr>
      <vt:lpstr>_519rtgak</vt:lpstr>
      <vt:lpstr>_519rtge</vt:lpstr>
      <vt:lpstr>_519rtgea</vt:lpstr>
      <vt:lpstr>_519rtgeb</vt:lpstr>
      <vt:lpstr>_519rtgec</vt:lpstr>
      <vt:lpstr>_519rtged</vt:lpstr>
      <vt:lpstr>_519rtgee</vt:lpstr>
      <vt:lpstr>_519rtgef</vt:lpstr>
      <vt:lpstr>_519rtgeg</vt:lpstr>
      <vt:lpstr>_519rtgeh</vt:lpstr>
      <vt:lpstr>_519rtgei</vt:lpstr>
      <vt:lpstr>_519rtgek</vt:lpstr>
      <vt:lpstr>_519rtxa</vt:lpstr>
      <vt:lpstr>_519rtxaa</vt:lpstr>
      <vt:lpstr>_519rtxab</vt:lpstr>
      <vt:lpstr>_519rtxac</vt:lpstr>
      <vt:lpstr>_519rtxad</vt:lpstr>
      <vt:lpstr>_519rtxae</vt:lpstr>
      <vt:lpstr>_519rtxaf</vt:lpstr>
      <vt:lpstr>_519rtxag</vt:lpstr>
      <vt:lpstr>_519rtxah</vt:lpstr>
      <vt:lpstr>_519rtxai</vt:lpstr>
      <vt:lpstr>_519rtxak</vt:lpstr>
      <vt:lpstr>_519rtxe</vt:lpstr>
      <vt:lpstr>_519rtxea</vt:lpstr>
      <vt:lpstr>_519rtxeb</vt:lpstr>
      <vt:lpstr>_519rtxec</vt:lpstr>
      <vt:lpstr>_519rtxed</vt:lpstr>
      <vt:lpstr>_519rtxee</vt:lpstr>
      <vt:lpstr>_519rtxef</vt:lpstr>
      <vt:lpstr>_519rtxeg</vt:lpstr>
      <vt:lpstr>_519rtxeh</vt:lpstr>
      <vt:lpstr>_519rtxei</vt:lpstr>
      <vt:lpstr>_519rtxek</vt:lpstr>
      <vt:lpstr>_519tacne</vt:lpstr>
      <vt:lpstr>_519tautem</vt:lpstr>
      <vt:lpstr>_519tetf</vt:lpstr>
      <vt:lpstr>_519tetia</vt:lpstr>
      <vt:lpstr>_519tetv</vt:lpstr>
      <vt:lpstr>_519tmde</vt:lpstr>
      <vt:lpstr>_519tmdea</vt:lpstr>
      <vt:lpstr>_519tmdeb</vt:lpstr>
      <vt:lpstr>_519tmdec</vt:lpstr>
      <vt:lpstr>_519tmded</vt:lpstr>
      <vt:lpstr>_519tmdee</vt:lpstr>
      <vt:lpstr>_519tmdef</vt:lpstr>
      <vt:lpstr>_519tmdeg</vt:lpstr>
      <vt:lpstr>_519tmdeh</vt:lpstr>
      <vt:lpstr>_519tmdei</vt:lpstr>
      <vt:lpstr>_519tmdek</vt:lpstr>
      <vt:lpstr>_519tpeoc</vt:lpstr>
      <vt:lpstr>_AutFPAmifu</vt:lpstr>
      <vt:lpstr>_AutFPAmtae</vt:lpstr>
      <vt:lpstr>_AutFPAmtea</vt:lpstr>
      <vt:lpstr>_AutFPAmted</vt:lpstr>
      <vt:lpstr>_AutFPAmtoc</vt:lpstr>
      <vt:lpstr>_AutFPAmtta</vt:lpstr>
      <vt:lpstr>_AutFPArtda</vt:lpstr>
      <vt:lpstr>_AutFPArtde</vt:lpstr>
      <vt:lpstr>_AutFPArtga</vt:lpstr>
      <vt:lpstr>_AutFPArtge</vt:lpstr>
      <vt:lpstr>_AutFPArtxa</vt:lpstr>
      <vt:lpstr>_AutFPArtxe</vt:lpstr>
      <vt:lpstr>_AutFPAtacne</vt:lpstr>
      <vt:lpstr>_AutFPAtautem</vt:lpstr>
      <vt:lpstr>_AutFPAtetf</vt:lpstr>
      <vt:lpstr>_AutFPAtetia</vt:lpstr>
      <vt:lpstr>_AutFPAtetv</vt:lpstr>
      <vt:lpstr>_AutFPAtmde</vt:lpstr>
      <vt:lpstr>_AutFPAtpeoc</vt:lpstr>
      <vt:lpstr>_decdateechean_dyn</vt:lpstr>
      <vt:lpstr>_decdatemiss_dyn</vt:lpstr>
      <vt:lpstr>_decfsci1_dyn</vt:lpstr>
      <vt:lpstr>_decfsci2_dyn</vt:lpstr>
      <vt:lpstr>_decfscrd1_dyn</vt:lpstr>
      <vt:lpstr>_decfscrd2_dyn</vt:lpstr>
      <vt:lpstr>_decfscs1_dyn</vt:lpstr>
      <vt:lpstr>_decfscs2_dyn</vt:lpstr>
      <vt:lpstr>_decfsne_dyn</vt:lpstr>
      <vt:lpstr>_decnompret_dyn</vt:lpstr>
      <vt:lpstr>_diccie_dyn</vt:lpstr>
      <vt:lpstr>_diccn1_dyn</vt:lpstr>
      <vt:lpstr>_diccn2_dyn</vt:lpstr>
      <vt:lpstr>_dicco_dyn</vt:lpstr>
      <vt:lpstr>_diccrd_dyn</vt:lpstr>
      <vt:lpstr>_diccs1_dyn</vt:lpstr>
      <vt:lpstr>_diccs2_dyn</vt:lpstr>
      <vt:lpstr>_dicmi_dyn</vt:lpstr>
      <vt:lpstr>_dicni_dyn</vt:lpstr>
      <vt:lpstr>_dicpc1_dyn</vt:lpstr>
      <vt:lpstr>_dicpc2_dyn</vt:lpstr>
      <vt:lpstr>_dicrc_dyn</vt:lpstr>
      <vt:lpstr>_dicrp_dyn</vt:lpstr>
      <vt:lpstr>_dictypinsfin_dyn</vt:lpstr>
      <vt:lpstr>_nivrisq1_dyn</vt:lpstr>
      <vt:lpstr>_nivrisq2_dyn</vt:lpstr>
      <vt:lpstr>_nom_E71</vt:lpstr>
      <vt:lpstr>_nom_E72</vt:lpstr>
      <vt:lpstr>_nom_E73</vt:lpstr>
      <vt:lpstr>_nom_E74</vt:lpstr>
      <vt:lpstr>_nom_E75</vt:lpstr>
      <vt:lpstr>_S_ACNE</vt:lpstr>
      <vt:lpstr>_S_AEACNE</vt:lpstr>
      <vt:lpstr>_S_AEACNE_ag</vt:lpstr>
      <vt:lpstr>_S_AEAE</vt:lpstr>
      <vt:lpstr>_S_AEAE_ag</vt:lpstr>
      <vt:lpstr>_S_AEDE</vt:lpstr>
      <vt:lpstr>_S_AEDE_ag</vt:lpstr>
      <vt:lpstr>_S_AEEA</vt:lpstr>
      <vt:lpstr>_S_AEEA_ag</vt:lpstr>
      <vt:lpstr>_S_AEED</vt:lpstr>
      <vt:lpstr>_S_AEED_ag</vt:lpstr>
      <vt:lpstr>_S_AEEM</vt:lpstr>
      <vt:lpstr>_S_AEEM_ag</vt:lpstr>
      <vt:lpstr>_S_AEGA</vt:lpstr>
      <vt:lpstr>_S_AEGA_ag</vt:lpstr>
      <vt:lpstr>_S_AEGE</vt:lpstr>
      <vt:lpstr>_S_AEGE_ag</vt:lpstr>
      <vt:lpstr>_S_AEIA</vt:lpstr>
      <vt:lpstr>_S_AEIA_ag</vt:lpstr>
      <vt:lpstr>_S_AEOC</vt:lpstr>
      <vt:lpstr>_S_AEOC_ag</vt:lpstr>
      <vt:lpstr>_S_AEOFU</vt:lpstr>
      <vt:lpstr>_S_AEOFU_ag</vt:lpstr>
      <vt:lpstr>_S_AEPEOC</vt:lpstr>
      <vt:lpstr>_S_AEPEOC_ag</vt:lpstr>
      <vt:lpstr>_S_AETA</vt:lpstr>
      <vt:lpstr>_S_AETA_ag</vt:lpstr>
      <vt:lpstr>_S_AETF</vt:lpstr>
      <vt:lpstr>_S_AETF_ag</vt:lpstr>
      <vt:lpstr>_S_AETV</vt:lpstr>
      <vt:lpstr>_S_AETV_ag</vt:lpstr>
      <vt:lpstr>_S_AEUA</vt:lpstr>
      <vt:lpstr>_S_AEUA_ag</vt:lpstr>
      <vt:lpstr>_S_AEUE</vt:lpstr>
      <vt:lpstr>_S_AEUE_ag</vt:lpstr>
      <vt:lpstr>_S_AEXA</vt:lpstr>
      <vt:lpstr>_S_AEXA_ag</vt:lpstr>
      <vt:lpstr>_S_AEXE</vt:lpstr>
      <vt:lpstr>_S_AEXE_ag</vt:lpstr>
      <vt:lpstr>_S_AGACNE</vt:lpstr>
      <vt:lpstr>_S_AGAE</vt:lpstr>
      <vt:lpstr>_S_AGDE</vt:lpstr>
      <vt:lpstr>_S_AGEA</vt:lpstr>
      <vt:lpstr>_S_AGED</vt:lpstr>
      <vt:lpstr>_S_AGEM</vt:lpstr>
      <vt:lpstr>_S_AGGA</vt:lpstr>
      <vt:lpstr>_S_AGGE</vt:lpstr>
      <vt:lpstr>_S_AGIA</vt:lpstr>
      <vt:lpstr>_S_AGOC</vt:lpstr>
      <vt:lpstr>_S_AGOFU</vt:lpstr>
      <vt:lpstr>_S_AGPEOC</vt:lpstr>
      <vt:lpstr>_S_AGTA</vt:lpstr>
      <vt:lpstr>_S_AGTF</vt:lpstr>
      <vt:lpstr>_S_AGTV</vt:lpstr>
      <vt:lpstr>_S_AGUA</vt:lpstr>
      <vt:lpstr>_S_AGUE</vt:lpstr>
      <vt:lpstr>_S_AGXA</vt:lpstr>
      <vt:lpstr>_S_AGXE</vt:lpstr>
      <vt:lpstr>_S_APACNE</vt:lpstr>
      <vt:lpstr>_S_APAE</vt:lpstr>
      <vt:lpstr>_S_APDE</vt:lpstr>
      <vt:lpstr>_S_APEA</vt:lpstr>
      <vt:lpstr>_S_APED</vt:lpstr>
      <vt:lpstr>_S_APEM</vt:lpstr>
      <vt:lpstr>_S_APGA</vt:lpstr>
      <vt:lpstr>_S_APGE</vt:lpstr>
      <vt:lpstr>_S_APIA</vt:lpstr>
      <vt:lpstr>_S_APOC</vt:lpstr>
      <vt:lpstr>_S_APOFU</vt:lpstr>
      <vt:lpstr>_S_APPEOC</vt:lpstr>
      <vt:lpstr>_S_APTA</vt:lpstr>
      <vt:lpstr>_S_APTF</vt:lpstr>
      <vt:lpstr>_S_APTV</vt:lpstr>
      <vt:lpstr>_S_APUA</vt:lpstr>
      <vt:lpstr>_S_APUE</vt:lpstr>
      <vt:lpstr>_S_APXA</vt:lpstr>
      <vt:lpstr>_S_APXE</vt:lpstr>
      <vt:lpstr>_S_BAACNE</vt:lpstr>
      <vt:lpstr>_S_BAAE</vt:lpstr>
      <vt:lpstr>_S_BADE</vt:lpstr>
      <vt:lpstr>_S_BAEA</vt:lpstr>
      <vt:lpstr>_S_BAED</vt:lpstr>
      <vt:lpstr>_S_BAEM</vt:lpstr>
      <vt:lpstr>_S_BAGA</vt:lpstr>
      <vt:lpstr>_S_BAGE</vt:lpstr>
      <vt:lpstr>_S_BAIA</vt:lpstr>
      <vt:lpstr>_S_BAOC</vt:lpstr>
      <vt:lpstr>_S_BAOFU</vt:lpstr>
      <vt:lpstr>_S_BAPEOC</vt:lpstr>
      <vt:lpstr>_S_BATA</vt:lpstr>
      <vt:lpstr>_S_BATF</vt:lpstr>
      <vt:lpstr>_S_BATV</vt:lpstr>
      <vt:lpstr>_S_BAUA</vt:lpstr>
      <vt:lpstr>_S_BAUE</vt:lpstr>
      <vt:lpstr>_S_BAXA</vt:lpstr>
      <vt:lpstr>_S_BAXE</vt:lpstr>
      <vt:lpstr>_S_BRSAE</vt:lpstr>
      <vt:lpstr>_S_BRSCNE</vt:lpstr>
      <vt:lpstr>_S_BRSDE</vt:lpstr>
      <vt:lpstr>_S_BRSEA</vt:lpstr>
      <vt:lpstr>_S_BRSED</vt:lpstr>
      <vt:lpstr>_S_BRSEM</vt:lpstr>
      <vt:lpstr>_S_BRSGA</vt:lpstr>
      <vt:lpstr>_S_BRSGE</vt:lpstr>
      <vt:lpstr>_S_BRSIA</vt:lpstr>
      <vt:lpstr>_S_BRSOC</vt:lpstr>
      <vt:lpstr>_S_BRSOFU</vt:lpstr>
      <vt:lpstr>_S_BRSPEOC</vt:lpstr>
      <vt:lpstr>_S_BRSTA</vt:lpstr>
      <vt:lpstr>_S_BRSTF</vt:lpstr>
      <vt:lpstr>_S_BRSTV</vt:lpstr>
      <vt:lpstr>_S_BRSUA</vt:lpstr>
      <vt:lpstr>_S_BRSUE</vt:lpstr>
      <vt:lpstr>_S_BRSXA</vt:lpstr>
      <vt:lpstr>_S_BRSXE</vt:lpstr>
      <vt:lpstr>_S_ECCI1</vt:lpstr>
      <vt:lpstr>_S_ECCI2</vt:lpstr>
      <vt:lpstr>_S_ECCRD1</vt:lpstr>
      <vt:lpstr>_S_ECCRD2</vt:lpstr>
      <vt:lpstr>_S_ECCS1</vt:lpstr>
      <vt:lpstr>_S_ECCS2</vt:lpstr>
      <vt:lpstr>_S_ECNE</vt:lpstr>
      <vt:lpstr>_S_ICCIE</vt:lpstr>
      <vt:lpstr>_S_ICCN1</vt:lpstr>
      <vt:lpstr>_S_ICCN2</vt:lpstr>
      <vt:lpstr>_S_ICCRD</vt:lpstr>
      <vt:lpstr>_S_ICCS1</vt:lpstr>
      <vt:lpstr>_S_ICCS2</vt:lpstr>
      <vt:lpstr>_S_ICMI</vt:lpstr>
      <vt:lpstr>_S_ICNI</vt:lpstr>
      <vt:lpstr>_S_ICPC1</vt:lpstr>
      <vt:lpstr>_S_ICPC2</vt:lpstr>
      <vt:lpstr>_S_ICRC</vt:lpstr>
      <vt:lpstr>_S_ICRP</vt:lpstr>
      <vt:lpstr>_S_LDACNE</vt:lpstr>
      <vt:lpstr>_S_LDAE</vt:lpstr>
      <vt:lpstr>_S_LDDE</vt:lpstr>
      <vt:lpstr>_S_LDEA</vt:lpstr>
      <vt:lpstr>_S_LDED</vt:lpstr>
      <vt:lpstr>_S_LDEM</vt:lpstr>
      <vt:lpstr>_S_LDGA</vt:lpstr>
      <vt:lpstr>_S_LDGE</vt:lpstr>
      <vt:lpstr>_S_LDIA</vt:lpstr>
      <vt:lpstr>_S_LDOC</vt:lpstr>
      <vt:lpstr>_S_LDOFU</vt:lpstr>
      <vt:lpstr>_S_LDPEOC</vt:lpstr>
      <vt:lpstr>_S_LDTA</vt:lpstr>
      <vt:lpstr>_S_LDTF</vt:lpstr>
      <vt:lpstr>_S_LDTV</vt:lpstr>
      <vt:lpstr>_S_LDUA</vt:lpstr>
      <vt:lpstr>_S_LDUE</vt:lpstr>
      <vt:lpstr>_S_LDXA</vt:lpstr>
      <vt:lpstr>_S_LDXE</vt:lpstr>
      <vt:lpstr>_S_LEACNE</vt:lpstr>
      <vt:lpstr>_S_LEACNE_ag</vt:lpstr>
      <vt:lpstr>_S_LEAE</vt:lpstr>
      <vt:lpstr>_S_LEAE_ag</vt:lpstr>
      <vt:lpstr>_S_LEDE</vt:lpstr>
      <vt:lpstr>_S_LEDE_ag</vt:lpstr>
      <vt:lpstr>_S_LEEA</vt:lpstr>
      <vt:lpstr>_S_LEEA_ag</vt:lpstr>
      <vt:lpstr>_S_LEED</vt:lpstr>
      <vt:lpstr>_S_LEED_ag</vt:lpstr>
      <vt:lpstr>_S_LEEM</vt:lpstr>
      <vt:lpstr>_S_LEEM_ag</vt:lpstr>
      <vt:lpstr>_S_LEGA</vt:lpstr>
      <vt:lpstr>_S_LEGA_ag</vt:lpstr>
      <vt:lpstr>_S_LEGE</vt:lpstr>
      <vt:lpstr>_S_LEGE_ag</vt:lpstr>
      <vt:lpstr>_S_LEIA</vt:lpstr>
      <vt:lpstr>_S_LEIA_ag</vt:lpstr>
      <vt:lpstr>_S_LEOC</vt:lpstr>
      <vt:lpstr>_S_LEOC_ag</vt:lpstr>
      <vt:lpstr>_S_LEOFU</vt:lpstr>
      <vt:lpstr>_S_LEOFU_ag</vt:lpstr>
      <vt:lpstr>_S_LEPEOC</vt:lpstr>
      <vt:lpstr>_S_LEPEOC_ag</vt:lpstr>
      <vt:lpstr>_S_LETA</vt:lpstr>
      <vt:lpstr>_S_LETA_ag</vt:lpstr>
      <vt:lpstr>_S_LETF</vt:lpstr>
      <vt:lpstr>_S_LETF_ag</vt:lpstr>
      <vt:lpstr>_S_LETV</vt:lpstr>
      <vt:lpstr>_S_LETV_ag</vt:lpstr>
      <vt:lpstr>_S_LEUA</vt:lpstr>
      <vt:lpstr>_S_LEUA_ag</vt:lpstr>
      <vt:lpstr>_S_LEUE</vt:lpstr>
      <vt:lpstr>_S_LEUE_ag</vt:lpstr>
      <vt:lpstr>_S_LEXA</vt:lpstr>
      <vt:lpstr>_S_LEXA_ag</vt:lpstr>
      <vt:lpstr>_S_LEXE</vt:lpstr>
      <vt:lpstr>_S_LEXE_ag</vt:lpstr>
      <vt:lpstr>_S_MIFU</vt:lpstr>
      <vt:lpstr>_S_mifu1</vt:lpstr>
      <vt:lpstr>_S_mifu2</vt:lpstr>
      <vt:lpstr>_S_MOFU2</vt:lpstr>
      <vt:lpstr>_S_MTAE</vt:lpstr>
      <vt:lpstr>_S_MTAE_2</vt:lpstr>
      <vt:lpstr>_S_MTAE1</vt:lpstr>
      <vt:lpstr>_S_MTAE2</vt:lpstr>
      <vt:lpstr>_S_MTEA</vt:lpstr>
      <vt:lpstr>_S_MTEA_2</vt:lpstr>
      <vt:lpstr>_S_MTEA1</vt:lpstr>
      <vt:lpstr>_S_MTEA2</vt:lpstr>
      <vt:lpstr>_S_MTED</vt:lpstr>
      <vt:lpstr>_S_MTED_2</vt:lpstr>
      <vt:lpstr>_S_MTED1</vt:lpstr>
      <vt:lpstr>_S_MTED2</vt:lpstr>
      <vt:lpstr>_S_MTOC</vt:lpstr>
      <vt:lpstr>_S_MTOC_2</vt:lpstr>
      <vt:lpstr>_S_MTOC1</vt:lpstr>
      <vt:lpstr>_S_MTOC2</vt:lpstr>
      <vt:lpstr>_S_MTTA</vt:lpstr>
      <vt:lpstr>_S_MTTA_2</vt:lpstr>
      <vt:lpstr>_S_MTTA1</vt:lpstr>
      <vt:lpstr>_S_MTTA2</vt:lpstr>
      <vt:lpstr>_S_RFACNE</vt:lpstr>
      <vt:lpstr>_S_RFAE</vt:lpstr>
      <vt:lpstr>_S_RFDE</vt:lpstr>
      <vt:lpstr>_S_RFEA</vt:lpstr>
      <vt:lpstr>_S_RFED</vt:lpstr>
      <vt:lpstr>_S_RFEM</vt:lpstr>
      <vt:lpstr>_S_RFGA</vt:lpstr>
      <vt:lpstr>_S_RFGE</vt:lpstr>
      <vt:lpstr>_S_RFIA</vt:lpstr>
      <vt:lpstr>_S_RFOC</vt:lpstr>
      <vt:lpstr>_S_RFOFU</vt:lpstr>
      <vt:lpstr>_S_RFPEOC</vt:lpstr>
      <vt:lpstr>_S_RFTA</vt:lpstr>
      <vt:lpstr>_S_RFTF</vt:lpstr>
      <vt:lpstr>_S_RFTV</vt:lpstr>
      <vt:lpstr>_S_RFUA</vt:lpstr>
      <vt:lpstr>_S_RFUE</vt:lpstr>
      <vt:lpstr>_S_RFXA</vt:lpstr>
      <vt:lpstr>_S_RFXE</vt:lpstr>
      <vt:lpstr>_S_RTDA</vt:lpstr>
      <vt:lpstr>_S_RTDA_2</vt:lpstr>
      <vt:lpstr>_S_RTDA1</vt:lpstr>
      <vt:lpstr>_S_RTDA2</vt:lpstr>
      <vt:lpstr>_S_RTDE</vt:lpstr>
      <vt:lpstr>_S_RTDE_2</vt:lpstr>
      <vt:lpstr>_S_RTDE1</vt:lpstr>
      <vt:lpstr>_S_RTDE2</vt:lpstr>
      <vt:lpstr>_S_RTGA</vt:lpstr>
      <vt:lpstr>_S_RTGA_2</vt:lpstr>
      <vt:lpstr>_S_RTGA1</vt:lpstr>
      <vt:lpstr>_S_RTGA2</vt:lpstr>
      <vt:lpstr>_S_RTGE</vt:lpstr>
      <vt:lpstr>_S_RTGE_2</vt:lpstr>
      <vt:lpstr>_S_RTGE1</vt:lpstr>
      <vt:lpstr>_S_RTGE2</vt:lpstr>
      <vt:lpstr>_S_RTXA</vt:lpstr>
      <vt:lpstr>_S_RTXA_2</vt:lpstr>
      <vt:lpstr>_S_RTXA1</vt:lpstr>
      <vt:lpstr>_S_RTXA2</vt:lpstr>
      <vt:lpstr>_S_RTXE</vt:lpstr>
      <vt:lpstr>_S_RTXE_2</vt:lpstr>
      <vt:lpstr>_S_RTXE1</vt:lpstr>
      <vt:lpstr>_S_RTXE2</vt:lpstr>
      <vt:lpstr>_S_TAACNE</vt:lpstr>
      <vt:lpstr>_S_TAAE</vt:lpstr>
      <vt:lpstr>_S_TACNE_1</vt:lpstr>
      <vt:lpstr>_S_TACNE_2</vt:lpstr>
      <vt:lpstr>_S_TACNE_3</vt:lpstr>
      <vt:lpstr>_S_TADE</vt:lpstr>
      <vt:lpstr>_S_TAEA</vt:lpstr>
      <vt:lpstr>_S_TAED</vt:lpstr>
      <vt:lpstr>_S_TAEM</vt:lpstr>
      <vt:lpstr>_S_TAGA</vt:lpstr>
      <vt:lpstr>_S_TAGE</vt:lpstr>
      <vt:lpstr>_S_TAIA</vt:lpstr>
      <vt:lpstr>_S_TAOC</vt:lpstr>
      <vt:lpstr>_S_TAOFU</vt:lpstr>
      <vt:lpstr>_S_TAPEOC</vt:lpstr>
      <vt:lpstr>_S_TATA</vt:lpstr>
      <vt:lpstr>_S_TATF</vt:lpstr>
      <vt:lpstr>_S_TATV</vt:lpstr>
      <vt:lpstr>_S_TAUA</vt:lpstr>
      <vt:lpstr>_S_TAUE</vt:lpstr>
      <vt:lpstr>_S_TAUTEM_1</vt:lpstr>
      <vt:lpstr>_S_TAUTEM_2</vt:lpstr>
      <vt:lpstr>_S_TAUTEM_3</vt:lpstr>
      <vt:lpstr>_S_TAXA</vt:lpstr>
      <vt:lpstr>_S_TAXE</vt:lpstr>
      <vt:lpstr>_S_TETF_1</vt:lpstr>
      <vt:lpstr>_S_TETF_2</vt:lpstr>
      <vt:lpstr>_S_TETF_3</vt:lpstr>
      <vt:lpstr>_S_TETIA_1</vt:lpstr>
      <vt:lpstr>_S_TETIA_2</vt:lpstr>
      <vt:lpstr>_S_TETIA_3</vt:lpstr>
      <vt:lpstr>_S_TETV_1</vt:lpstr>
      <vt:lpstr>_S_TETV_2</vt:lpstr>
      <vt:lpstr>_S_TETV_3</vt:lpstr>
      <vt:lpstr>_S_TMDE</vt:lpstr>
      <vt:lpstr>_S_TMDE_2</vt:lpstr>
      <vt:lpstr>_S_TMDE1</vt:lpstr>
      <vt:lpstr>_S_TMDE2</vt:lpstr>
      <vt:lpstr>_S_TOACNE</vt:lpstr>
      <vt:lpstr>_S_TOAE</vt:lpstr>
      <vt:lpstr>_S_TODE</vt:lpstr>
      <vt:lpstr>_S_TOEA</vt:lpstr>
      <vt:lpstr>_S_TOED</vt:lpstr>
      <vt:lpstr>_S_TOEM</vt:lpstr>
      <vt:lpstr>_S_TOGA</vt:lpstr>
      <vt:lpstr>_S_TOGE</vt:lpstr>
      <vt:lpstr>_S_TOIA</vt:lpstr>
      <vt:lpstr>_S_TOOC</vt:lpstr>
      <vt:lpstr>_S_TOOFU</vt:lpstr>
      <vt:lpstr>_S_TOPEOC</vt:lpstr>
      <vt:lpstr>_S_TOTA</vt:lpstr>
      <vt:lpstr>_S_TOTF</vt:lpstr>
      <vt:lpstr>_S_TOTV</vt:lpstr>
      <vt:lpstr>_S_TOUA</vt:lpstr>
      <vt:lpstr>_S_TOUE</vt:lpstr>
      <vt:lpstr>_S_TOXA</vt:lpstr>
      <vt:lpstr>_S_TOXE</vt:lpstr>
      <vt:lpstr>_S_TPEOC_1</vt:lpstr>
      <vt:lpstr>_S_TPEOC_2</vt:lpstr>
      <vt:lpstr>_S_TPEOC_3</vt:lpstr>
      <vt:lpstr>_titres_caprest_dyn</vt:lpstr>
      <vt:lpstr>_titres_chinav_dyn</vt:lpstr>
      <vt:lpstr>_titres_dateem_dyn</vt:lpstr>
      <vt:lpstr>_titres_mis_dyn</vt:lpstr>
      <vt:lpstr>_titres_montremb_dyn</vt:lpstr>
      <vt:lpstr>_titres_natsous_dyn</vt:lpstr>
      <vt:lpstr>_titres_siren_dyn</vt:lpstr>
      <vt:lpstr>G174_1683mttad</vt:lpstr>
      <vt:lpstr>notice_F08_web</vt:lpstr>
      <vt:lpstr>'7.1 Détail des emprunts'!Zone_d_impression</vt:lpstr>
      <vt:lpstr>'7.2 Récapitulatif emprunts'!Zone_d_impression</vt:lpstr>
      <vt:lpstr>'7.3 Détail emprunts complexes'!Zone_d_impression</vt:lpstr>
      <vt:lpstr>'7.4 Instruments de couverture'!Zone_d_impression</vt:lpstr>
      <vt:lpstr>'7.5 Titres participatifs'!Zone_d_impression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KERGUELEN Fañch</dc:creator>
  <cp:lastModifiedBy>BEMER Simon</cp:lastModifiedBy>
  <dcterms:created xsi:type="dcterms:W3CDTF">2005-05-11T06:22:52Z</dcterms:created>
  <dcterms:modified xsi:type="dcterms:W3CDTF">2026-06-24T09:14:58Z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